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6"/>
  <workbookPr/>
  <mc:AlternateContent xmlns:mc="http://schemas.openxmlformats.org/markup-compatibility/2006">
    <mc:Choice Requires="x15">
      <x15ac:absPath xmlns:x15ac="http://schemas.microsoft.com/office/spreadsheetml/2010/11/ac" url="/Users/palomabeutler/Library/CloudStorage/Nextcloud-PB@cloud․loesungenfinden․org/Shared/cMittagsverpflegung &amp; Bestellsystem_Verbandsgemeinde Wörrstadt/Ausschreibung Catering/Phase 2/Versandversion/"/>
    </mc:Choice>
  </mc:AlternateContent>
  <xr:revisionPtr revIDLastSave="0" documentId="13_ncr:1_{1A271F2B-1F41-F044-B1DC-36DC7CAB5755}" xr6:coauthVersionLast="47" xr6:coauthVersionMax="47" xr10:uidLastSave="{00000000-0000-0000-0000-000000000000}"/>
  <bookViews>
    <workbookView xWindow="0" yWindow="760" windowWidth="29400" windowHeight="16860" tabRatio="500" xr2:uid="{00000000-000D-0000-FFFF-FFFF00000000}"/>
  </bookViews>
  <sheets>
    <sheet name="Los 1" sheetId="10" r:id="rId1"/>
    <sheet name="Los 2" sheetId="11" r:id="rId2"/>
    <sheet name="Los 3" sheetId="12" r:id="rId3"/>
    <sheet name="Los 4" sheetId="17" r:id="rId4"/>
    <sheet name="Los 5" sheetId="18" r:id="rId5"/>
    <sheet name="Los 6" sheetId="16" r:id="rId6"/>
    <sheet name="Los 7" sheetId="1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3" i="19" l="1"/>
  <c r="F94" i="19"/>
  <c r="F95" i="19"/>
  <c r="F96" i="19"/>
  <c r="F92" i="19"/>
  <c r="F90" i="19"/>
  <c r="F89" i="19"/>
  <c r="F88" i="19"/>
  <c r="F87" i="19"/>
  <c r="F86" i="19"/>
  <c r="F85" i="19"/>
  <c r="F26" i="19"/>
  <c r="F27" i="19"/>
  <c r="F28" i="19"/>
  <c r="F29" i="19"/>
  <c r="F30" i="19"/>
  <c r="F31" i="19"/>
  <c r="F83" i="19"/>
  <c r="F82" i="19"/>
  <c r="F81" i="19"/>
  <c r="F80" i="19"/>
  <c r="F79" i="19"/>
  <c r="F78" i="19"/>
  <c r="F77" i="19"/>
  <c r="F76" i="19"/>
  <c r="F74" i="19"/>
  <c r="F73" i="19"/>
  <c r="F72" i="19"/>
  <c r="F71" i="19"/>
  <c r="F70" i="19"/>
  <c r="F69" i="19"/>
  <c r="F68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6" i="19"/>
  <c r="F35" i="19"/>
  <c r="F34" i="19"/>
  <c r="F33" i="19"/>
  <c r="F24" i="19"/>
  <c r="F23" i="19"/>
  <c r="F22" i="19"/>
  <c r="F21" i="19"/>
  <c r="F19" i="19"/>
  <c r="F18" i="19"/>
  <c r="F17" i="19"/>
  <c r="F16" i="19"/>
  <c r="F15" i="19"/>
  <c r="F14" i="19"/>
  <c r="F13" i="19"/>
  <c r="F12" i="19"/>
  <c r="F11" i="19"/>
  <c r="F98" i="19" l="1"/>
  <c r="F100" i="19" s="1"/>
  <c r="F101" i="19" s="1"/>
  <c r="F102" i="19" s="1"/>
  <c r="F11" i="16" l="1"/>
  <c r="F12" i="16"/>
  <c r="F13" i="16"/>
  <c r="F14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E19" i="18"/>
  <c r="E13" i="18"/>
  <c r="E10" i="18"/>
  <c r="E10" i="17"/>
  <c r="E16" i="17" s="1"/>
  <c r="E10" i="12"/>
  <c r="E16" i="12" s="1"/>
  <c r="E12" i="10"/>
  <c r="E31" i="11"/>
  <c r="E28" i="11"/>
  <c r="E25" i="11"/>
  <c r="E22" i="11"/>
  <c r="E34" i="11"/>
  <c r="E36" i="11" s="1"/>
  <c r="E19" i="11"/>
  <c r="E16" i="11"/>
  <c r="E13" i="11"/>
  <c r="E10" i="11"/>
  <c r="E20" i="10"/>
  <c r="E19" i="10"/>
  <c r="E17" i="10"/>
  <c r="E10" i="10"/>
  <c r="E25" i="10" s="1"/>
  <c r="F57" i="16" l="1"/>
  <c r="F59" i="16" s="1"/>
  <c r="F60" i="16" s="1"/>
  <c r="E16" i="18"/>
  <c r="E18" i="18" s="1"/>
  <c r="E20" i="18" s="1"/>
  <c r="E13" i="17"/>
  <c r="E15" i="17" s="1"/>
  <c r="E17" i="17" s="1"/>
  <c r="E13" i="12"/>
  <c r="E15" i="12" s="1"/>
  <c r="E17" i="12" s="1"/>
  <c r="E38" i="11"/>
  <c r="E39" i="11" s="1"/>
  <c r="E40" i="11" l="1"/>
  <c r="F61" i="16"/>
  <c r="E22" i="10"/>
  <c r="E24" i="10" s="1"/>
  <c r="E26" i="10" l="1"/>
</calcChain>
</file>

<file path=xl/sharedStrings.xml><?xml version="1.0" encoding="utf-8"?>
<sst xmlns="http://schemas.openxmlformats.org/spreadsheetml/2006/main" count="462" uniqueCount="207">
  <si>
    <t>Gesamtsumme brutto</t>
  </si>
  <si>
    <t>Einzelpreis / Essen / Tag</t>
  </si>
  <si>
    <t>Gesamtsumme netto</t>
  </si>
  <si>
    <t>Gewährter Rabatt (in Euro)</t>
  </si>
  <si>
    <t>Gesamtsumme netto inkl. Rabatt</t>
  </si>
  <si>
    <t>Essen pro Tag</t>
  </si>
  <si>
    <t>Pos.</t>
  </si>
  <si>
    <t>Essenspreis inkl. aller Anforderungen gem. Leistungsverzeichnis</t>
  </si>
  <si>
    <t>Pauschale / Monat</t>
  </si>
  <si>
    <t>MwSt.-Satz</t>
  </si>
  <si>
    <t>FÜLLEN SIE ALLE GELB MARKIERTEN FELDER AUS!</t>
  </si>
  <si>
    <t>Bitte tragen Sie bei den Losen Preise ein auf die Sie sich bewerben. Die genannten Mengen basieren auf den Vorjahresergebnissen und dienen der Vergleichbarkeit. Beauftragt werden die tatsächlich bestellten Essen.</t>
  </si>
  <si>
    <t xml:space="preserve">Summe MwSt. </t>
  </si>
  <si>
    <t>Die Gesamtsumme brutto (grün hinterlegtes Feld) ist auf das VHB-Formblatt 633 zu übertragen.</t>
  </si>
  <si>
    <t>Einmalige Pauschale</t>
  </si>
  <si>
    <t>Gesamtpreis auf 48 Monate (bei 140 Schultagen / Jahr)</t>
  </si>
  <si>
    <t>VG Wörrstadt</t>
  </si>
  <si>
    <t>Anlage 2 - Preisblatt</t>
  </si>
  <si>
    <t>Ausschreibung Mittagsverpflegung</t>
  </si>
  <si>
    <t>Los 2 - Titel a</t>
  </si>
  <si>
    <t>Los 2 - Titel b</t>
  </si>
  <si>
    <t>Los 2 - Titel c</t>
  </si>
  <si>
    <t>Los 2 - Titel d</t>
  </si>
  <si>
    <t>Los 2 - Titel e</t>
  </si>
  <si>
    <t>Los 2 - Titel f</t>
  </si>
  <si>
    <t>Los 2 - Titel g</t>
  </si>
  <si>
    <t>Los 2 - Titel h</t>
  </si>
  <si>
    <t>Los 2 - Titel i</t>
  </si>
  <si>
    <t>Kita Spiesheim</t>
  </si>
  <si>
    <t>GTS Wörrstadt</t>
  </si>
  <si>
    <t>BGS Wörrstadt</t>
  </si>
  <si>
    <t>Los 1 - Titel a</t>
  </si>
  <si>
    <t>Los 1 - Titel b</t>
  </si>
  <si>
    <t>Kita Gau-Weinheim</t>
  </si>
  <si>
    <t>Kita Wallertheim</t>
  </si>
  <si>
    <t>BGS Wallertheim</t>
  </si>
  <si>
    <t>BGS Armsheim</t>
  </si>
  <si>
    <t>BGS Partenheim</t>
  </si>
  <si>
    <t>BGS Schornsheim</t>
  </si>
  <si>
    <t>Kita Jahnstraße, Wörrstadt</t>
  </si>
  <si>
    <t>Los 3</t>
  </si>
  <si>
    <t>Kita Udenheim</t>
  </si>
  <si>
    <t>Gesamtpreis auf 48 Monate (bei 220 Verpflegungstagen / Jahr)</t>
  </si>
  <si>
    <t>Los 4</t>
  </si>
  <si>
    <t>Kita Vendersheim</t>
  </si>
  <si>
    <t>Los 5 - Titel a</t>
  </si>
  <si>
    <t>Los 5 - Titel b</t>
  </si>
  <si>
    <t>GTS Saulheim</t>
  </si>
  <si>
    <t>BGS Saulheim</t>
  </si>
  <si>
    <t>Kita Rommersheim, Wörrstadt</t>
  </si>
  <si>
    <t>Lebensmittelgruppe</t>
  </si>
  <si>
    <t xml:space="preserve">Teigwaren </t>
  </si>
  <si>
    <t>Spaghetti</t>
  </si>
  <si>
    <t>Penne</t>
  </si>
  <si>
    <t>Fussili</t>
  </si>
  <si>
    <t>Spätzle</t>
  </si>
  <si>
    <t>Hörnli</t>
  </si>
  <si>
    <t>Knöpfli</t>
  </si>
  <si>
    <t>Reis</t>
  </si>
  <si>
    <t>parboiled Reis</t>
  </si>
  <si>
    <t xml:space="preserve">Mehle verschiedener Typen </t>
  </si>
  <si>
    <t xml:space="preserve">Weizenmehl </t>
  </si>
  <si>
    <t>Kartoffeln</t>
  </si>
  <si>
    <t>Back und Grillkartoffeln (groß)</t>
  </si>
  <si>
    <t>Hülsenfrüche</t>
  </si>
  <si>
    <t>Sojaschnetzel …</t>
  </si>
  <si>
    <t xml:space="preserve">Gemüse, Blattsalate und Kräuter </t>
  </si>
  <si>
    <t>Brokkoli</t>
  </si>
  <si>
    <t>Champignongs</t>
  </si>
  <si>
    <t>Tomaten</t>
  </si>
  <si>
    <t>Chinakohl</t>
  </si>
  <si>
    <t xml:space="preserve">Gurken </t>
  </si>
  <si>
    <t>Hokkaido</t>
  </si>
  <si>
    <t>Kräuter (TK)</t>
  </si>
  <si>
    <t>Erbsen</t>
  </si>
  <si>
    <t>Kohlrabi</t>
  </si>
  <si>
    <t>Zwiebeln (TK)</t>
  </si>
  <si>
    <t>Paprika rot</t>
  </si>
  <si>
    <t>Poree</t>
  </si>
  <si>
    <t>Rote Bete</t>
  </si>
  <si>
    <t>Rotkohl</t>
  </si>
  <si>
    <t>Schlangengurken</t>
  </si>
  <si>
    <t>Zuccini (TK)</t>
  </si>
  <si>
    <t xml:space="preserve">Eisbergbergsalat </t>
  </si>
  <si>
    <t>Endiviensalat</t>
  </si>
  <si>
    <t>Kopfsalat…</t>
  </si>
  <si>
    <t>Spinat (Rahmspinat TK)</t>
  </si>
  <si>
    <t>Bohnen (Kidney- Konserve)</t>
  </si>
  <si>
    <t>Tomatenpassata (Konserve)</t>
  </si>
  <si>
    <t>Tomatenstücke (Konserve)</t>
  </si>
  <si>
    <t>Obst frisch</t>
  </si>
  <si>
    <t xml:space="preserve">Äpfel </t>
  </si>
  <si>
    <t>Stück</t>
  </si>
  <si>
    <t>Bananen</t>
  </si>
  <si>
    <t>Birne</t>
  </si>
  <si>
    <t>Clementinen</t>
  </si>
  <si>
    <t>Erdbeeren</t>
  </si>
  <si>
    <t>Honigmelone</t>
  </si>
  <si>
    <t>Kiwi</t>
  </si>
  <si>
    <t xml:space="preserve">Pflaumen </t>
  </si>
  <si>
    <t>kg</t>
  </si>
  <si>
    <t>Trauben</t>
  </si>
  <si>
    <t>Wassermelone</t>
  </si>
  <si>
    <t>Milch, Molkereiprodukte und Eier</t>
  </si>
  <si>
    <t xml:space="preserve">Milch </t>
  </si>
  <si>
    <t>Liter</t>
  </si>
  <si>
    <t xml:space="preserve">Quark </t>
  </si>
  <si>
    <t xml:space="preserve">Naturjoghurt </t>
  </si>
  <si>
    <t>Schlagsahne</t>
  </si>
  <si>
    <t>Schmand</t>
  </si>
  <si>
    <t>Sauerrahm</t>
  </si>
  <si>
    <t xml:space="preserve">Gouda gerieben </t>
  </si>
  <si>
    <t xml:space="preserve">Butter  </t>
  </si>
  <si>
    <t>Parmesankäse …</t>
  </si>
  <si>
    <t>Eier</t>
  </si>
  <si>
    <t xml:space="preserve">Fleisch und Wurst </t>
  </si>
  <si>
    <t>Bratwürstchen</t>
  </si>
  <si>
    <t xml:space="preserve">Geflügelwürstchen </t>
  </si>
  <si>
    <t>Geschnetzeltes (Schwein)</t>
  </si>
  <si>
    <t>Hackfleisch (gem.)</t>
  </si>
  <si>
    <t>Hähnchenbrust</t>
  </si>
  <si>
    <t>Putenbrustfilet</t>
  </si>
  <si>
    <t>Putengeschnetzeltes</t>
  </si>
  <si>
    <t>Schinken gekocht</t>
  </si>
  <si>
    <t>Schnitzel (v. Schwein)</t>
  </si>
  <si>
    <t xml:space="preserve">Fisch  </t>
  </si>
  <si>
    <t>Seelachsfilet</t>
  </si>
  <si>
    <t>Fischfrikadellen</t>
  </si>
  <si>
    <t>Fischstäbchen</t>
  </si>
  <si>
    <t>Fischfiguren</t>
  </si>
  <si>
    <t>Öle, Essig, Würzmittel</t>
  </si>
  <si>
    <t xml:space="preserve">Sonnenblumenöl </t>
  </si>
  <si>
    <t>Kräuteressig …</t>
  </si>
  <si>
    <t>Gemüsebrühe (Pulver)</t>
  </si>
  <si>
    <t>Senf (mittelscharf)</t>
  </si>
  <si>
    <t>Salz (Jodsalz)</t>
  </si>
  <si>
    <t>Zucker (Rübenzucker)</t>
  </si>
  <si>
    <t>durchschnittlicher Bedarf pro Monat 
(bzw. 4 Wochen):</t>
  </si>
  <si>
    <t>Maßeinheit</t>
  </si>
  <si>
    <t>g</t>
  </si>
  <si>
    <t>Gläser</t>
  </si>
  <si>
    <t>Dosen</t>
  </si>
  <si>
    <t>Kopf</t>
  </si>
  <si>
    <t>Becher</t>
  </si>
  <si>
    <t>Pack</t>
  </si>
  <si>
    <t>Vollkornnudeln</t>
  </si>
  <si>
    <t>Rigatoni</t>
  </si>
  <si>
    <t>Gabelspaghetti</t>
  </si>
  <si>
    <t>Milchreis</t>
  </si>
  <si>
    <t>Naturreis</t>
  </si>
  <si>
    <t>Jasminreis</t>
  </si>
  <si>
    <t>Gebindegröße / Verpackungseinheit angeben</t>
  </si>
  <si>
    <t>Dinkelmehl</t>
  </si>
  <si>
    <t>Roggenmehl …</t>
  </si>
  <si>
    <t>Bulgur</t>
  </si>
  <si>
    <t>festkochend</t>
  </si>
  <si>
    <t>vorwiegend festkochen</t>
  </si>
  <si>
    <t>mehlig festkochen</t>
  </si>
  <si>
    <t>Linsen</t>
  </si>
  <si>
    <t>Kichererbsen</t>
  </si>
  <si>
    <t xml:space="preserve">Schälerbsen </t>
  </si>
  <si>
    <t>Tofu</t>
  </si>
  <si>
    <t>ml</t>
  </si>
  <si>
    <t>Paprika gelb</t>
  </si>
  <si>
    <t>Radieschen</t>
  </si>
  <si>
    <t>Wirsing</t>
  </si>
  <si>
    <t>Strauchtomaten</t>
  </si>
  <si>
    <t>Schalotten</t>
  </si>
  <si>
    <t>Metzgerzwiebeln</t>
  </si>
  <si>
    <t>Knoblauch</t>
  </si>
  <si>
    <t>Spitzkohl</t>
  </si>
  <si>
    <t>Bund</t>
  </si>
  <si>
    <t>Strang</t>
  </si>
  <si>
    <t>Ananas</t>
  </si>
  <si>
    <t>Mandarine</t>
  </si>
  <si>
    <t>Melonen Galia</t>
  </si>
  <si>
    <t>Gouda (jung)</t>
  </si>
  <si>
    <t>Vollei</t>
  </si>
  <si>
    <t>Frischkäse natur</t>
  </si>
  <si>
    <t>Mozzarella</t>
  </si>
  <si>
    <t>Bergkäse</t>
  </si>
  <si>
    <t>Gulasch (v. Rind)</t>
  </si>
  <si>
    <t>Hackfleisch (Rind)</t>
  </si>
  <si>
    <t>Hähnchen Döner</t>
  </si>
  <si>
    <t>Hähnchenburger</t>
  </si>
  <si>
    <t>Kabeljau</t>
  </si>
  <si>
    <t>Lachs</t>
  </si>
  <si>
    <t>Tilapia</t>
  </si>
  <si>
    <t>Rapsöl</t>
  </si>
  <si>
    <t>Tafelessig</t>
  </si>
  <si>
    <t>Flaschen</t>
  </si>
  <si>
    <t>Die genannten Mengen basieren auf den Vorjahresergebnissen und dienen der Vergleichbarkeit. Abgenommen werden die tatsächlich benötigten Mengen!</t>
  </si>
  <si>
    <t>FÜLLEN SIE ALLE GRÜN MARKIERTEN FELDER AUS!</t>
  </si>
  <si>
    <t>Einzelpreis (entsprechend der abgefragten Maßeinheit)</t>
  </si>
  <si>
    <t>Summe pro Position für 48 Monate</t>
  </si>
  <si>
    <t>DIE GESAMTSUMME BRUTTO (GELB MARKIERTES FELD) IST AUF DAS FORMBLATT VHB 633 ZU ÜBERTRAGEN!</t>
  </si>
  <si>
    <t>Kidneybohnen</t>
  </si>
  <si>
    <t xml:space="preserve"> Sonstige Kosten, die ggf. zur Erfüllung der Dienstleistung notwendig sind</t>
  </si>
  <si>
    <r>
      <t xml:space="preserve">Dienstleistungspauschale: </t>
    </r>
    <r>
      <rPr>
        <sz val="11"/>
        <rFont val="Calibri"/>
        <family val="2"/>
        <scheme val="minor"/>
      </rPr>
      <t>ggf. Gerätestellung</t>
    </r>
  </si>
  <si>
    <t>Los 6 - Belieferung Frischeküchen Obst und Gemüse gemäß Leistungsbeschreibung</t>
  </si>
  <si>
    <t>Los 7 - Belieferung Frischeküchen Lebensmittel außer Obst und Gemüse gemäß Leistungsbeschreibung</t>
  </si>
  <si>
    <t>Gemüse &amp; Kräuter TK</t>
  </si>
  <si>
    <t>Blumenkohl (frisch)</t>
  </si>
  <si>
    <t>Blumenkohl (TK)</t>
  </si>
  <si>
    <t>Möhren (TK)</t>
  </si>
  <si>
    <t>Mais (Konserve)</t>
  </si>
  <si>
    <t xml:space="preserve">Gemüse &amp; Kräuter Konserven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</si>
</sst>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4">
    <xf numFmtId="0" fontId="0" fillId="0" borderId="0" xfId="0"/>
    <xf numFmtId="0" fontId="7" fillId="0" borderId="0" xfId="0" applyFont="1"/>
    <xf numFmtId="0" fontId="6" fillId="0" borderId="0" xfId="0" applyFont="1"/>
    <xf numFmtId="0" fontId="8" fillId="0" borderId="7" xfId="0" applyFont="1" applyBorder="1" applyAlignment="1">
      <alignment horizontal="center" vertical="center" wrapText="1"/>
    </xf>
    <xf numFmtId="44" fontId="8" fillId="0" borderId="7" xfId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8" xfId="0" applyFont="1" applyBorder="1"/>
    <xf numFmtId="44" fontId="8" fillId="0" borderId="2" xfId="1" applyFont="1" applyBorder="1" applyAlignment="1">
      <alignment horizontal="center" vertical="center"/>
    </xf>
    <xf numFmtId="0" fontId="8" fillId="0" borderId="3" xfId="0" applyFont="1" applyBorder="1"/>
    <xf numFmtId="0" fontId="8" fillId="0" borderId="7" xfId="0" applyFont="1" applyBorder="1"/>
    <xf numFmtId="44" fontId="8" fillId="0" borderId="4" xfId="1" applyFont="1" applyBorder="1" applyAlignment="1">
      <alignment horizontal="center" vertical="center"/>
    </xf>
    <xf numFmtId="0" fontId="8" fillId="0" borderId="5" xfId="0" applyFont="1" applyBorder="1"/>
    <xf numFmtId="0" fontId="8" fillId="0" borderId="9" xfId="0" applyFont="1" applyBorder="1"/>
    <xf numFmtId="44" fontId="8" fillId="3" borderId="6" xfId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/>
    <xf numFmtId="44" fontId="8" fillId="0" borderId="0" xfId="1" applyFont="1" applyFill="1" applyBorder="1" applyAlignment="1">
      <alignment horizontal="center" vertical="center"/>
    </xf>
    <xf numFmtId="44" fontId="8" fillId="0" borderId="0" xfId="1" applyFont="1" applyBorder="1" applyAlignment="1">
      <alignment horizontal="right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 wrapText="1"/>
    </xf>
    <xf numFmtId="44" fontId="8" fillId="5" borderId="7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6" fillId="5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wrapText="1"/>
    </xf>
    <xf numFmtId="44" fontId="8" fillId="5" borderId="7" xfId="1" applyFont="1" applyFill="1" applyBorder="1" applyAlignment="1" applyProtection="1">
      <alignment horizontal="center" vertical="center"/>
      <protection locked="0"/>
    </xf>
    <xf numFmtId="9" fontId="7" fillId="0" borderId="0" xfId="2" applyFont="1" applyAlignment="1">
      <alignment horizontal="center" vertical="center"/>
    </xf>
    <xf numFmtId="9" fontId="0" fillId="0" borderId="0" xfId="2" applyFont="1" applyAlignment="1">
      <alignment horizontal="center"/>
    </xf>
    <xf numFmtId="0" fontId="12" fillId="3" borderId="0" xfId="0" applyFont="1" applyFill="1"/>
    <xf numFmtId="0" fontId="6" fillId="3" borderId="0" xfId="0" applyFont="1" applyFill="1"/>
    <xf numFmtId="0" fontId="8" fillId="0" borderId="3" xfId="0" applyFont="1" applyBorder="1" applyAlignment="1">
      <alignment horizontal="center" vertical="center" wrapText="1"/>
    </xf>
    <xf numFmtId="9" fontId="8" fillId="0" borderId="4" xfId="2" applyFont="1" applyBorder="1" applyAlignment="1">
      <alignment horizontal="center" vertical="center" wrapText="1"/>
    </xf>
    <xf numFmtId="9" fontId="0" fillId="0" borderId="4" xfId="2" applyFont="1" applyBorder="1" applyAlignment="1">
      <alignment horizontal="center"/>
    </xf>
    <xf numFmtId="0" fontId="8" fillId="5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9" fontId="0" fillId="0" borderId="6" xfId="2" applyFont="1" applyBorder="1" applyAlignment="1">
      <alignment horizontal="center"/>
    </xf>
    <xf numFmtId="9" fontId="3" fillId="0" borderId="4" xfId="2" applyFont="1" applyBorder="1" applyAlignment="1">
      <alignment horizontal="center" wrapText="1"/>
    </xf>
    <xf numFmtId="9" fontId="8" fillId="5" borderId="4" xfId="2" applyFont="1" applyFill="1" applyBorder="1" applyAlignment="1">
      <alignment horizontal="center" vertical="center" wrapText="1"/>
    </xf>
    <xf numFmtId="44" fontId="7" fillId="0" borderId="0" xfId="1" applyFont="1"/>
    <xf numFmtId="44" fontId="0" fillId="0" borderId="0" xfId="1" applyFont="1"/>
    <xf numFmtId="44" fontId="6" fillId="5" borderId="7" xfId="1" applyFont="1" applyFill="1" applyBorder="1" applyAlignment="1">
      <alignment horizontal="center" vertical="center"/>
    </xf>
    <xf numFmtId="44" fontId="6" fillId="3" borderId="0" xfId="1" applyFont="1" applyFill="1"/>
    <xf numFmtId="44" fontId="6" fillId="0" borderId="0" xfId="1" applyFont="1"/>
    <xf numFmtId="0" fontId="3" fillId="0" borderId="0" xfId="0" applyFont="1"/>
    <xf numFmtId="44" fontId="8" fillId="0" borderId="8" xfId="1" applyFont="1" applyBorder="1"/>
    <xf numFmtId="44" fontId="8" fillId="0" borderId="7" xfId="1" applyFont="1" applyBorder="1"/>
    <xf numFmtId="44" fontId="6" fillId="0" borderId="7" xfId="1" applyFont="1" applyBorder="1"/>
    <xf numFmtId="44" fontId="8" fillId="0" borderId="9" xfId="1" applyFont="1" applyBorder="1"/>
    <xf numFmtId="44" fontId="8" fillId="0" borderId="0" xfId="1" applyFont="1"/>
    <xf numFmtId="49" fontId="14" fillId="0" borderId="0" xfId="0" applyNumberFormat="1" applyFont="1"/>
    <xf numFmtId="0" fontId="5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44" fontId="8" fillId="0" borderId="15" xfId="1" applyFont="1" applyBorder="1" applyAlignment="1">
      <alignment horizontal="center" vertical="center" wrapText="1"/>
    </xf>
    <xf numFmtId="9" fontId="0" fillId="0" borderId="0" xfId="2" applyFont="1" applyBorder="1" applyAlignment="1">
      <alignment horizontal="center"/>
    </xf>
    <xf numFmtId="44" fontId="8" fillId="0" borderId="14" xfId="1" applyFont="1" applyFill="1" applyBorder="1" applyAlignment="1">
      <alignment horizontal="center" vertical="center" wrapText="1"/>
    </xf>
    <xf numFmtId="9" fontId="3" fillId="0" borderId="0" xfId="2" applyFont="1" applyFill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44" fontId="8" fillId="0" borderId="0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44" fontId="8" fillId="0" borderId="9" xfId="1" applyFont="1" applyBorder="1" applyAlignment="1">
      <alignment horizontal="center" vertical="center" wrapText="1"/>
    </xf>
    <xf numFmtId="9" fontId="3" fillId="0" borderId="6" xfId="2" applyFont="1" applyBorder="1" applyAlignment="1">
      <alignment horizontal="center" wrapText="1"/>
    </xf>
    <xf numFmtId="9" fontId="0" fillId="0" borderId="0" xfId="2" applyFont="1" applyFill="1" applyBorder="1" applyAlignment="1">
      <alignment horizontal="center"/>
    </xf>
    <xf numFmtId="0" fontId="15" fillId="6" borderId="16" xfId="0" applyFont="1" applyFill="1" applyBorder="1" applyAlignment="1" applyProtection="1">
      <alignment horizontal="left" wrapText="1"/>
      <protection locked="0"/>
    </xf>
    <xf numFmtId="0" fontId="15" fillId="6" borderId="17" xfId="0" applyFont="1" applyFill="1" applyBorder="1" applyAlignment="1" applyProtection="1">
      <alignment horizontal="left" wrapText="1"/>
      <protection locked="0"/>
    </xf>
    <xf numFmtId="0" fontId="15" fillId="6" borderId="18" xfId="0" applyFont="1" applyFill="1" applyBorder="1" applyAlignment="1" applyProtection="1">
      <alignment horizontal="left" wrapText="1"/>
      <protection locked="0"/>
    </xf>
    <xf numFmtId="0" fontId="8" fillId="0" borderId="19" xfId="0" applyFont="1" applyBorder="1"/>
    <xf numFmtId="0" fontId="8" fillId="0" borderId="18" xfId="0" applyFont="1" applyBorder="1"/>
    <xf numFmtId="0" fontId="8" fillId="0" borderId="20" xfId="0" applyFont="1" applyBorder="1"/>
    <xf numFmtId="0" fontId="15" fillId="6" borderId="17" xfId="0" applyFont="1" applyFill="1" applyBorder="1" applyAlignment="1" applyProtection="1">
      <alignment horizontal="center" wrapText="1"/>
      <protection locked="0"/>
    </xf>
    <xf numFmtId="0" fontId="15" fillId="6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 wrapText="1"/>
    </xf>
    <xf numFmtId="0" fontId="15" fillId="6" borderId="17" xfId="0" applyFont="1" applyFill="1" applyBorder="1" applyAlignment="1" applyProtection="1">
      <alignment horizontal="left" vertical="center" wrapText="1"/>
      <protection locked="0"/>
    </xf>
    <xf numFmtId="0" fontId="15" fillId="6" borderId="17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4" fontId="5" fillId="0" borderId="0" xfId="1" applyFont="1" applyAlignment="1">
      <alignment wrapText="1"/>
    </xf>
    <xf numFmtId="44" fontId="15" fillId="6" borderId="7" xfId="1" applyFont="1" applyFill="1" applyBorder="1" applyAlignment="1">
      <alignment horizontal="center" vertical="center" wrapText="1"/>
    </xf>
    <xf numFmtId="44" fontId="15" fillId="6" borderId="18" xfId="1" applyFont="1" applyFill="1" applyBorder="1" applyAlignment="1" applyProtection="1">
      <alignment horizontal="left" wrapText="1"/>
      <protection locked="0"/>
    </xf>
    <xf numFmtId="44" fontId="15" fillId="6" borderId="17" xfId="1" applyFont="1" applyFill="1" applyBorder="1" applyAlignment="1" applyProtection="1">
      <alignment horizontal="center" vertical="center" wrapText="1"/>
      <protection locked="0"/>
    </xf>
    <xf numFmtId="44" fontId="3" fillId="0" borderId="7" xfId="0" applyNumberFormat="1" applyFont="1" applyBorder="1" applyAlignment="1">
      <alignment horizontal="left" vertical="top"/>
    </xf>
    <xf numFmtId="44" fontId="8" fillId="2" borderId="6" xfId="1" applyFont="1" applyFill="1" applyBorder="1" applyAlignment="1">
      <alignment horizontal="center" vertical="center"/>
    </xf>
    <xf numFmtId="0" fontId="12" fillId="2" borderId="0" xfId="0" applyFont="1" applyFill="1"/>
    <xf numFmtId="0" fontId="0" fillId="2" borderId="0" xfId="0" applyFill="1"/>
    <xf numFmtId="0" fontId="6" fillId="2" borderId="0" xfId="0" applyFont="1" applyFill="1" applyAlignment="1">
      <alignment vertical="center"/>
    </xf>
    <xf numFmtId="44" fontId="6" fillId="2" borderId="0" xfId="1" applyFont="1" applyFill="1"/>
    <xf numFmtId="9" fontId="0" fillId="2" borderId="0" xfId="2" applyFont="1" applyFill="1" applyAlignment="1">
      <alignment horizontal="center"/>
    </xf>
    <xf numFmtId="0" fontId="16" fillId="2" borderId="0" xfId="0" applyFont="1" applyFill="1"/>
    <xf numFmtId="0" fontId="2" fillId="3" borderId="7" xfId="0" applyFont="1" applyFill="1" applyBorder="1" applyAlignment="1" applyProtection="1">
      <alignment horizontal="center" vertical="center"/>
      <protection locked="0"/>
    </xf>
    <xf numFmtId="44" fontId="2" fillId="0" borderId="7" xfId="0" applyNumberFormat="1" applyFont="1" applyBorder="1" applyAlignment="1">
      <alignment horizontal="left" vertical="top"/>
    </xf>
    <xf numFmtId="0" fontId="2" fillId="0" borderId="0" xfId="0" applyFont="1"/>
    <xf numFmtId="0" fontId="2" fillId="2" borderId="0" xfId="0" applyFont="1" applyFill="1" applyAlignment="1">
      <alignment vertical="center"/>
    </xf>
    <xf numFmtId="44" fontId="2" fillId="2" borderId="0" xfId="1" applyFont="1" applyFill="1"/>
    <xf numFmtId="0" fontId="2" fillId="0" borderId="0" xfId="0" applyFont="1" applyAlignment="1">
      <alignment vertical="center"/>
    </xf>
    <xf numFmtId="44" fontId="2" fillId="0" borderId="0" xfId="1" applyFont="1"/>
    <xf numFmtId="44" fontId="3" fillId="0" borderId="15" xfId="0" applyNumberFormat="1" applyFont="1" applyBorder="1" applyAlignment="1">
      <alignment horizontal="left" vertical="top"/>
    </xf>
    <xf numFmtId="0" fontId="3" fillId="0" borderId="14" xfId="0" applyFont="1" applyBorder="1" applyAlignment="1" applyProtection="1">
      <alignment horizontal="center" vertical="center"/>
      <protection locked="0"/>
    </xf>
    <xf numFmtId="44" fontId="3" fillId="0" borderId="14" xfId="1" applyFont="1" applyFill="1" applyBorder="1"/>
    <xf numFmtId="0" fontId="13" fillId="3" borderId="0" xfId="0" applyFont="1" applyFill="1"/>
    <xf numFmtId="0" fontId="5" fillId="7" borderId="0" xfId="0" applyFont="1" applyFill="1" applyAlignment="1">
      <alignment wrapText="1"/>
    </xf>
    <xf numFmtId="0" fontId="0" fillId="7" borderId="0" xfId="0" applyFill="1"/>
    <xf numFmtId="0" fontId="9" fillId="5" borderId="10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2" borderId="0" xfId="0" applyFont="1" applyFill="1"/>
    <xf numFmtId="0" fontId="5" fillId="0" borderId="0" xfId="0" applyFont="1" applyAlignment="1">
      <alignment wrapText="1"/>
    </xf>
    <xf numFmtId="0" fontId="0" fillId="0" borderId="12" xfId="0" applyBorder="1" applyAlignment="1">
      <alignment horizontal="center"/>
    </xf>
    <xf numFmtId="0" fontId="9" fillId="5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44" fontId="8" fillId="2" borderId="7" xfId="1" applyFont="1" applyFill="1" applyBorder="1" applyAlignment="1" applyProtection="1">
      <alignment horizontal="center" vertical="center" wrapText="1"/>
      <protection locked="0"/>
    </xf>
    <xf numFmtId="44" fontId="8" fillId="2" borderId="4" xfId="1" applyFont="1" applyFill="1" applyBorder="1" applyAlignment="1" applyProtection="1">
      <alignment horizontal="center" vertical="center"/>
      <protection locked="0"/>
    </xf>
    <xf numFmtId="44" fontId="8" fillId="2" borderId="9" xfId="1" applyFont="1" applyFill="1" applyBorder="1" applyAlignment="1" applyProtection="1">
      <alignment horizontal="center" vertical="center" wrapText="1"/>
      <protection locked="0"/>
    </xf>
    <xf numFmtId="44" fontId="3" fillId="3" borderId="7" xfId="1" applyFont="1" applyFill="1" applyBorder="1" applyProtection="1">
      <protection locked="0"/>
    </xf>
    <xf numFmtId="44" fontId="8" fillId="3" borderId="4" xfId="1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wrapText="1"/>
    </xf>
    <xf numFmtId="0" fontId="3" fillId="0" borderId="7" xfId="0" applyFont="1" applyBorder="1" applyAlignment="1" applyProtection="1">
      <alignment wrapText="1"/>
    </xf>
    <xf numFmtId="0" fontId="3" fillId="0" borderId="7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13" xfId="0" applyFont="1" applyBorder="1" applyAlignment="1" applyProtection="1">
      <alignment horizontal="center"/>
    </xf>
    <xf numFmtId="0" fontId="2" fillId="0" borderId="0" xfId="0" applyFont="1" applyProtection="1"/>
    <xf numFmtId="0" fontId="8" fillId="0" borderId="1" xfId="0" applyFont="1" applyBorder="1" applyProtection="1"/>
    <xf numFmtId="0" fontId="8" fillId="0" borderId="19" xfId="0" applyFont="1" applyBorder="1" applyProtection="1"/>
    <xf numFmtId="0" fontId="8" fillId="0" borderId="3" xfId="0" applyFont="1" applyBorder="1" applyProtection="1"/>
    <xf numFmtId="0" fontId="8" fillId="0" borderId="18" xfId="0" applyFont="1" applyBorder="1" applyProtection="1"/>
    <xf numFmtId="0" fontId="8" fillId="0" borderId="5" xfId="0" applyFont="1" applyBorder="1" applyProtection="1"/>
    <xf numFmtId="0" fontId="8" fillId="0" borderId="20" xfId="0" applyFont="1" applyBorder="1" applyProtection="1"/>
    <xf numFmtId="0" fontId="8" fillId="0" borderId="0" xfId="0" applyFont="1" applyProtection="1"/>
    <xf numFmtId="44" fontId="2" fillId="3" borderId="7" xfId="1" applyFont="1" applyFill="1" applyBorder="1" applyAlignment="1" applyProtection="1">
      <alignment horizontal="left" vertical="top"/>
      <protection locked="0"/>
    </xf>
    <xf numFmtId="44" fontId="2" fillId="3" borderId="7" xfId="1" applyFont="1" applyFill="1" applyBorder="1" applyProtection="1">
      <protection locked="0"/>
    </xf>
    <xf numFmtId="0" fontId="1" fillId="0" borderId="7" xfId="0" applyFont="1" applyBorder="1" applyAlignment="1" applyProtection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</xdr:col>
      <xdr:colOff>368300</xdr:colOff>
      <xdr:row>4</xdr:row>
      <xdr:rowOff>108061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1C4812A0-8BD9-2543-B584-0812F870B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203200"/>
          <a:ext cx="2235200" cy="7176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</xdr:col>
      <xdr:colOff>368300</xdr:colOff>
      <xdr:row>4</xdr:row>
      <xdr:rowOff>108061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D0DC0CC9-9203-8248-A946-2006CBC82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203200"/>
          <a:ext cx="2235200" cy="7176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</xdr:col>
      <xdr:colOff>368300</xdr:colOff>
      <xdr:row>4</xdr:row>
      <xdr:rowOff>108061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D3B3C0D7-EE13-DC4B-BC96-6DF92259B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203200"/>
          <a:ext cx="2235200" cy="7176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</xdr:col>
      <xdr:colOff>368300</xdr:colOff>
      <xdr:row>4</xdr:row>
      <xdr:rowOff>108061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04119FD5-0B56-7147-9CAA-23DF9900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203200"/>
          <a:ext cx="2235200" cy="7176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5</xdr:col>
      <xdr:colOff>368300</xdr:colOff>
      <xdr:row>4</xdr:row>
      <xdr:rowOff>108061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B7CAAF69-992B-DE4C-8A6D-93E960EB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203200"/>
          <a:ext cx="2235200" cy="7176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635000</xdr:colOff>
      <xdr:row>1</xdr:row>
      <xdr:rowOff>0</xdr:rowOff>
    </xdr:from>
    <xdr:to>
      <xdr:col>6</xdr:col>
      <xdr:colOff>0</xdr:colOff>
      <xdr:row>4</xdr:row>
      <xdr:rowOff>110601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D69AC4F9-B68A-6747-B22E-95DA4C7AE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7000" y="203200"/>
          <a:ext cx="2235200" cy="7176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635000</xdr:colOff>
      <xdr:row>1</xdr:row>
      <xdr:rowOff>0</xdr:rowOff>
    </xdr:from>
    <xdr:to>
      <xdr:col>5</xdr:col>
      <xdr:colOff>1221740</xdr:colOff>
      <xdr:row>4</xdr:row>
      <xdr:rowOff>110601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0454B642-C2FF-4317-80FF-6AC32B2C7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9540" y="196850"/>
          <a:ext cx="2232660" cy="699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520E-7862-4105-ADA4-DA0E14418A62}">
  <dimension ref="A1:F33"/>
  <sheetViews>
    <sheetView tabSelected="1" workbookViewId="0">
      <selection activeCell="D10" sqref="D10"/>
    </sheetView>
  </sheetViews>
  <sheetFormatPr baseColWidth="10" defaultRowHeight="16" x14ac:dyDescent="0.2"/>
  <cols>
    <col min="2" max="2" width="59.1640625" customWidth="1"/>
    <col min="3" max="3" width="20.33203125" customWidth="1"/>
    <col min="4" max="4" width="23.1640625" style="43" customWidth="1"/>
    <col min="5" max="5" width="24.5" style="43" customWidth="1"/>
    <col min="6" max="6" width="9.83203125" style="30" customWidth="1"/>
  </cols>
  <sheetData>
    <row r="1" spans="1:6" x14ac:dyDescent="0.2">
      <c r="A1" s="53" t="s">
        <v>16</v>
      </c>
      <c r="E1" s="42"/>
    </row>
    <row r="2" spans="1:6" x14ac:dyDescent="0.2">
      <c r="A2" s="53" t="s">
        <v>18</v>
      </c>
    </row>
    <row r="3" spans="1:6" x14ac:dyDescent="0.2">
      <c r="A3" s="53" t="s">
        <v>17</v>
      </c>
    </row>
    <row r="5" spans="1:6" ht="29" x14ac:dyDescent="0.35">
      <c r="A5" s="116" t="s">
        <v>10</v>
      </c>
      <c r="B5" s="116"/>
      <c r="C5" s="116"/>
      <c r="D5" s="116"/>
      <c r="E5" s="116"/>
      <c r="F5" s="116"/>
    </row>
    <row r="7" spans="1:6" ht="39" customHeight="1" thickBot="1" x14ac:dyDescent="0.3">
      <c r="A7" s="117" t="s">
        <v>11</v>
      </c>
      <c r="B7" s="117"/>
      <c r="C7" s="117"/>
      <c r="D7" s="117"/>
      <c r="E7" s="117"/>
    </row>
    <row r="8" spans="1:6" s="20" customFormat="1" x14ac:dyDescent="0.2">
      <c r="A8" s="113" t="s">
        <v>31</v>
      </c>
      <c r="B8" s="114"/>
      <c r="C8" s="114"/>
      <c r="D8" s="114"/>
      <c r="E8" s="114"/>
      <c r="F8" s="115"/>
    </row>
    <row r="9" spans="1:6" ht="32" x14ac:dyDescent="0.2">
      <c r="A9" s="33" t="s">
        <v>6</v>
      </c>
      <c r="B9" s="3" t="s">
        <v>29</v>
      </c>
      <c r="C9" s="3" t="s">
        <v>5</v>
      </c>
      <c r="D9" s="4" t="s">
        <v>1</v>
      </c>
      <c r="E9" s="18" t="s">
        <v>15</v>
      </c>
      <c r="F9" s="34" t="s">
        <v>9</v>
      </c>
    </row>
    <row r="10" spans="1:6" x14ac:dyDescent="0.2">
      <c r="A10" s="33">
        <v>1</v>
      </c>
      <c r="B10" s="19" t="s">
        <v>7</v>
      </c>
      <c r="C10" s="3">
        <v>226</v>
      </c>
      <c r="D10" s="121">
        <v>0</v>
      </c>
      <c r="E10" s="4">
        <f>SUM(C10*D10*560)</f>
        <v>0</v>
      </c>
      <c r="F10" s="40">
        <v>7.0000000000000007E-2</v>
      </c>
    </row>
    <row r="11" spans="1:6" x14ac:dyDescent="0.2">
      <c r="A11" s="36"/>
      <c r="B11" s="22"/>
      <c r="C11" s="23"/>
      <c r="D11" s="24" t="s">
        <v>8</v>
      </c>
      <c r="E11" s="24"/>
      <c r="F11" s="41"/>
    </row>
    <row r="12" spans="1:6" x14ac:dyDescent="0.2">
      <c r="A12" s="37">
        <v>2</v>
      </c>
      <c r="B12" s="21" t="s">
        <v>198</v>
      </c>
      <c r="C12" s="3"/>
      <c r="D12" s="121">
        <v>0</v>
      </c>
      <c r="E12" s="4">
        <f>SUM(D12*48)</f>
        <v>0</v>
      </c>
      <c r="F12" s="35">
        <v>0.19</v>
      </c>
    </row>
    <row r="13" spans="1:6" x14ac:dyDescent="0.2">
      <c r="A13" s="37">
        <v>3</v>
      </c>
      <c r="B13" s="25" t="s">
        <v>197</v>
      </c>
      <c r="C13" s="3"/>
      <c r="D13" s="121">
        <v>0</v>
      </c>
      <c r="E13" s="4">
        <v>0</v>
      </c>
      <c r="F13" s="35">
        <v>0.19</v>
      </c>
    </row>
    <row r="14" spans="1:6" ht="17" thickBot="1" x14ac:dyDescent="0.25">
      <c r="A14" s="38"/>
      <c r="B14" s="27"/>
      <c r="C14" s="26"/>
      <c r="D14" s="28" t="s">
        <v>14</v>
      </c>
      <c r="E14" s="44"/>
      <c r="F14" s="35"/>
    </row>
    <row r="15" spans="1:6" x14ac:dyDescent="0.2">
      <c r="A15" s="113" t="s">
        <v>32</v>
      </c>
      <c r="B15" s="114"/>
      <c r="C15" s="114"/>
      <c r="D15" s="114"/>
      <c r="E15" s="114"/>
      <c r="F15" s="118"/>
    </row>
    <row r="16" spans="1:6" ht="32" x14ac:dyDescent="0.2">
      <c r="A16" s="33" t="s">
        <v>6</v>
      </c>
      <c r="B16" s="3" t="s">
        <v>30</v>
      </c>
      <c r="C16" s="3" t="s">
        <v>5</v>
      </c>
      <c r="D16" s="4" t="s">
        <v>1</v>
      </c>
      <c r="E16" s="18" t="s">
        <v>15</v>
      </c>
      <c r="F16" s="35"/>
    </row>
    <row r="17" spans="1:6" x14ac:dyDescent="0.2">
      <c r="A17" s="33">
        <v>4</v>
      </c>
      <c r="B17" s="19" t="s">
        <v>7</v>
      </c>
      <c r="C17" s="3">
        <v>34</v>
      </c>
      <c r="D17" s="121">
        <v>0</v>
      </c>
      <c r="E17" s="4">
        <f>SUM(C17*D17*560)</f>
        <v>0</v>
      </c>
      <c r="F17" s="35">
        <v>7.0000000000000007E-2</v>
      </c>
    </row>
    <row r="18" spans="1:6" x14ac:dyDescent="0.2">
      <c r="A18" s="36"/>
      <c r="B18" s="22"/>
      <c r="C18" s="23"/>
      <c r="D18" s="24" t="s">
        <v>8</v>
      </c>
      <c r="E18" s="24"/>
      <c r="F18" s="35"/>
    </row>
    <row r="19" spans="1:6" x14ac:dyDescent="0.2">
      <c r="A19" s="37">
        <v>5</v>
      </c>
      <c r="B19" s="21" t="s">
        <v>198</v>
      </c>
      <c r="C19" s="3"/>
      <c r="D19" s="121">
        <v>0</v>
      </c>
      <c r="E19" s="4">
        <f>SUM(D19*48)</f>
        <v>0</v>
      </c>
      <c r="F19" s="35">
        <v>0.19</v>
      </c>
    </row>
    <row r="20" spans="1:6" x14ac:dyDescent="0.2">
      <c r="A20" s="37">
        <v>6</v>
      </c>
      <c r="B20" s="25" t="s">
        <v>197</v>
      </c>
      <c r="C20" s="3"/>
      <c r="D20" s="121">
        <v>0</v>
      </c>
      <c r="E20" s="4">
        <f t="shared" ref="E20" si="0">SUM(D20*48)</f>
        <v>0</v>
      </c>
      <c r="F20" s="35">
        <v>0.19</v>
      </c>
    </row>
    <row r="21" spans="1:6" ht="17" thickBot="1" x14ac:dyDescent="0.25">
      <c r="A21" s="38"/>
      <c r="B21" s="27"/>
      <c r="C21" s="26"/>
      <c r="D21" s="28" t="s">
        <v>14</v>
      </c>
      <c r="E21" s="44"/>
      <c r="F21" s="35"/>
    </row>
    <row r="22" spans="1:6" x14ac:dyDescent="0.2">
      <c r="A22" s="2"/>
      <c r="B22" s="5" t="s">
        <v>2</v>
      </c>
      <c r="C22" s="6"/>
      <c r="D22" s="48"/>
      <c r="E22" s="7">
        <f>SUM(E10:E21)</f>
        <v>0</v>
      </c>
    </row>
    <row r="23" spans="1:6" x14ac:dyDescent="0.2">
      <c r="A23" s="2"/>
      <c r="B23" s="8" t="s">
        <v>3</v>
      </c>
      <c r="C23" s="9"/>
      <c r="D23" s="49"/>
      <c r="E23" s="122">
        <v>0</v>
      </c>
    </row>
    <row r="24" spans="1:6" x14ac:dyDescent="0.2">
      <c r="A24" s="2"/>
      <c r="B24" s="8" t="s">
        <v>4</v>
      </c>
      <c r="C24" s="9"/>
      <c r="D24" s="49"/>
      <c r="E24" s="10">
        <f>SUM(E22-E23)</f>
        <v>0</v>
      </c>
    </row>
    <row r="25" spans="1:6" x14ac:dyDescent="0.2">
      <c r="A25" s="2"/>
      <c r="B25" s="8" t="s">
        <v>12</v>
      </c>
      <c r="C25" s="9"/>
      <c r="D25" s="50"/>
      <c r="E25" s="10">
        <f>SUM((E10*1.07)-E10)+((E12*1.19)-E12)+((E13*1.19)-E13)+((E17*1.07)-E17)+((E19*1.19)-E19)+((E20*1.19)-E20)</f>
        <v>0</v>
      </c>
    </row>
    <row r="26" spans="1:6" ht="17" thickBot="1" x14ac:dyDescent="0.25">
      <c r="A26" s="2"/>
      <c r="B26" s="11" t="s">
        <v>0</v>
      </c>
      <c r="C26" s="12"/>
      <c r="D26" s="51"/>
      <c r="E26" s="13">
        <f>SUM(E24+E25)</f>
        <v>0</v>
      </c>
    </row>
    <row r="27" spans="1:6" x14ac:dyDescent="0.2">
      <c r="A27" s="2"/>
      <c r="B27" s="15"/>
      <c r="C27" s="15"/>
      <c r="D27" s="52"/>
      <c r="E27" s="16"/>
    </row>
    <row r="28" spans="1:6" x14ac:dyDescent="0.2">
      <c r="B28" s="14"/>
      <c r="C28" s="1"/>
      <c r="D28" s="42"/>
      <c r="E28" s="17"/>
      <c r="F28" s="29"/>
    </row>
    <row r="29" spans="1:6" ht="24" x14ac:dyDescent="0.3">
      <c r="B29" s="31" t="s">
        <v>13</v>
      </c>
      <c r="C29" s="32"/>
      <c r="D29" s="45"/>
      <c r="E29" s="45"/>
    </row>
    <row r="31" spans="1:6" x14ac:dyDescent="0.2">
      <c r="B31" s="2"/>
      <c r="C31" s="2"/>
      <c r="D31" s="46"/>
      <c r="E31" s="46"/>
    </row>
    <row r="32" spans="1:6" x14ac:dyDescent="0.2">
      <c r="B32" s="2"/>
      <c r="C32" s="2"/>
      <c r="D32" s="46"/>
      <c r="E32" s="46"/>
    </row>
    <row r="33" spans="2:5" x14ac:dyDescent="0.2">
      <c r="B33" s="2"/>
      <c r="C33" s="2"/>
      <c r="D33" s="46"/>
      <c r="E33" s="46"/>
    </row>
  </sheetData>
  <sheetProtection algorithmName="SHA-512" hashValue="1EzG+O27T8BIl8KwtNTT3VvdtJDY4hBz1qqLZsJkQcb5s1GwwdPXWIKSx8SxoEC6TW/xZjOEiNYV2eXb/v5mvA==" saltValue="L/e2j2JjBTlrbJFpMNuPbw==" spinCount="100000" sheet="1" scenarios="1" selectLockedCells="1"/>
  <mergeCells count="4">
    <mergeCell ref="A5:F5"/>
    <mergeCell ref="A7:E7"/>
    <mergeCell ref="A8:F8"/>
    <mergeCell ref="A15:F15"/>
  </mergeCells>
  <pageMargins left="0.7" right="0.7" top="0.75" bottom="0.75" header="0.3" footer="0.3"/>
  <pageSetup paperSize="9" orientation="landscape" horizontalDpi="4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8538-502A-7248-88BB-A970C76DF245}">
  <dimension ref="A1:F47"/>
  <sheetViews>
    <sheetView zoomScale="75" zoomScaleNormal="95" workbookViewId="0">
      <selection activeCell="D13" sqref="D13"/>
    </sheetView>
  </sheetViews>
  <sheetFormatPr baseColWidth="10" defaultRowHeight="16" x14ac:dyDescent="0.2"/>
  <cols>
    <col min="2" max="2" width="59.1640625" customWidth="1"/>
    <col min="3" max="3" width="20.33203125" customWidth="1"/>
    <col min="4" max="4" width="23.1640625" style="43" customWidth="1"/>
    <col min="5" max="5" width="24.5" style="43" customWidth="1"/>
    <col min="6" max="6" width="9.83203125" style="30" customWidth="1"/>
  </cols>
  <sheetData>
    <row r="1" spans="1:6" x14ac:dyDescent="0.2">
      <c r="A1" s="53" t="s">
        <v>16</v>
      </c>
      <c r="E1" s="42"/>
    </row>
    <row r="2" spans="1:6" x14ac:dyDescent="0.2">
      <c r="A2" s="53" t="s">
        <v>18</v>
      </c>
    </row>
    <row r="3" spans="1:6" x14ac:dyDescent="0.2">
      <c r="A3" s="53" t="s">
        <v>17</v>
      </c>
    </row>
    <row r="5" spans="1:6" ht="29" x14ac:dyDescent="0.35">
      <c r="A5" s="116" t="s">
        <v>10</v>
      </c>
      <c r="B5" s="116"/>
      <c r="C5" s="116"/>
      <c r="D5" s="116"/>
      <c r="E5" s="116"/>
      <c r="F5" s="116"/>
    </row>
    <row r="7" spans="1:6" ht="39" customHeight="1" thickBot="1" x14ac:dyDescent="0.3">
      <c r="A7" s="117" t="s">
        <v>11</v>
      </c>
      <c r="B7" s="117"/>
      <c r="C7" s="117"/>
      <c r="D7" s="117"/>
      <c r="E7" s="117"/>
    </row>
    <row r="8" spans="1:6" s="20" customFormat="1" x14ac:dyDescent="0.2">
      <c r="A8" s="113" t="s">
        <v>19</v>
      </c>
      <c r="B8" s="114"/>
      <c r="C8" s="114"/>
      <c r="D8" s="114"/>
      <c r="E8" s="114"/>
      <c r="F8" s="115"/>
    </row>
    <row r="9" spans="1:6" ht="48" x14ac:dyDescent="0.2">
      <c r="A9" s="33" t="s">
        <v>6</v>
      </c>
      <c r="B9" s="3" t="s">
        <v>28</v>
      </c>
      <c r="C9" s="3" t="s">
        <v>5</v>
      </c>
      <c r="D9" s="4" t="s">
        <v>1</v>
      </c>
      <c r="E9" s="18" t="s">
        <v>42</v>
      </c>
      <c r="F9" s="34" t="s">
        <v>9</v>
      </c>
    </row>
    <row r="10" spans="1:6" ht="17" thickBot="1" x14ac:dyDescent="0.25">
      <c r="A10" s="33">
        <v>1</v>
      </c>
      <c r="B10" s="19" t="s">
        <v>7</v>
      </c>
      <c r="C10" s="3">
        <v>10</v>
      </c>
      <c r="D10" s="121">
        <v>0</v>
      </c>
      <c r="E10" s="4">
        <f>SUM(C10*D10*560)</f>
        <v>0</v>
      </c>
      <c r="F10" s="40">
        <v>7.0000000000000007E-2</v>
      </c>
    </row>
    <row r="11" spans="1:6" x14ac:dyDescent="0.2">
      <c r="A11" s="113" t="s">
        <v>20</v>
      </c>
      <c r="B11" s="114"/>
      <c r="C11" s="114"/>
      <c r="D11" s="114"/>
      <c r="E11" s="114"/>
      <c r="F11" s="118"/>
    </row>
    <row r="12" spans="1:6" ht="48" x14ac:dyDescent="0.2">
      <c r="A12" s="33" t="s">
        <v>6</v>
      </c>
      <c r="B12" s="3" t="s">
        <v>33</v>
      </c>
      <c r="C12" s="3" t="s">
        <v>5</v>
      </c>
      <c r="D12" s="4" t="s">
        <v>1</v>
      </c>
      <c r="E12" s="18" t="s">
        <v>42</v>
      </c>
      <c r="F12" s="35"/>
    </row>
    <row r="13" spans="1:6" ht="17" thickBot="1" x14ac:dyDescent="0.25">
      <c r="A13" s="33">
        <v>2</v>
      </c>
      <c r="B13" s="19" t="s">
        <v>7</v>
      </c>
      <c r="C13" s="3">
        <v>21</v>
      </c>
      <c r="D13" s="121">
        <v>0</v>
      </c>
      <c r="E13" s="4">
        <f>SUM(C13*D13*560)</f>
        <v>0</v>
      </c>
      <c r="F13" s="35">
        <v>7.0000000000000007E-2</v>
      </c>
    </row>
    <row r="14" spans="1:6" x14ac:dyDescent="0.2">
      <c r="A14" s="113" t="s">
        <v>21</v>
      </c>
      <c r="B14" s="119"/>
      <c r="C14" s="119"/>
      <c r="D14" s="119"/>
      <c r="E14" s="119"/>
      <c r="F14" s="118"/>
    </row>
    <row r="15" spans="1:6" ht="48" x14ac:dyDescent="0.2">
      <c r="A15" s="33" t="s">
        <v>6</v>
      </c>
      <c r="B15" s="3" t="s">
        <v>34</v>
      </c>
      <c r="C15" s="3" t="s">
        <v>5</v>
      </c>
      <c r="D15" s="4" t="s">
        <v>1</v>
      </c>
      <c r="E15" s="18" t="s">
        <v>42</v>
      </c>
      <c r="F15" s="35"/>
    </row>
    <row r="16" spans="1:6" ht="17" thickBot="1" x14ac:dyDescent="0.25">
      <c r="A16" s="33">
        <v>3</v>
      </c>
      <c r="B16" s="19" t="s">
        <v>7</v>
      </c>
      <c r="C16" s="3">
        <v>43</v>
      </c>
      <c r="D16" s="121">
        <v>0</v>
      </c>
      <c r="E16" s="4">
        <f>SUM(C16*D16*560)</f>
        <v>0</v>
      </c>
      <c r="F16" s="35">
        <v>7.0000000000000007E-2</v>
      </c>
    </row>
    <row r="17" spans="1:6" x14ac:dyDescent="0.2">
      <c r="A17" s="113" t="s">
        <v>22</v>
      </c>
      <c r="B17" s="114"/>
      <c r="C17" s="114"/>
      <c r="D17" s="114"/>
      <c r="E17" s="114"/>
      <c r="F17" s="118"/>
    </row>
    <row r="18" spans="1:6" ht="32" x14ac:dyDescent="0.2">
      <c r="A18" s="33" t="s">
        <v>6</v>
      </c>
      <c r="B18" s="3" t="s">
        <v>35</v>
      </c>
      <c r="C18" s="3" t="s">
        <v>5</v>
      </c>
      <c r="D18" s="4" t="s">
        <v>1</v>
      </c>
      <c r="E18" s="18" t="s">
        <v>15</v>
      </c>
      <c r="F18" s="35"/>
    </row>
    <row r="19" spans="1:6" ht="17" thickBot="1" x14ac:dyDescent="0.25">
      <c r="A19" s="33">
        <v>4</v>
      </c>
      <c r="B19" s="19" t="s">
        <v>7</v>
      </c>
      <c r="C19" s="3">
        <v>40</v>
      </c>
      <c r="D19" s="121">
        <v>0</v>
      </c>
      <c r="E19" s="4">
        <f>SUM(C19*D19*560)</f>
        <v>0</v>
      </c>
      <c r="F19" s="35">
        <v>7.0000000000000007E-2</v>
      </c>
    </row>
    <row r="20" spans="1:6" ht="16" customHeight="1" x14ac:dyDescent="0.2">
      <c r="A20" s="113" t="s">
        <v>23</v>
      </c>
      <c r="B20" s="119"/>
      <c r="C20" s="119"/>
      <c r="D20" s="119"/>
      <c r="E20" s="119"/>
      <c r="F20" s="120"/>
    </row>
    <row r="21" spans="1:6" ht="32" x14ac:dyDescent="0.2">
      <c r="A21" s="33" t="s">
        <v>6</v>
      </c>
      <c r="B21" s="3" t="s">
        <v>36</v>
      </c>
      <c r="C21" s="3" t="s">
        <v>5</v>
      </c>
      <c r="D21" s="4" t="s">
        <v>1</v>
      </c>
      <c r="E21" s="18" t="s">
        <v>15</v>
      </c>
      <c r="F21" s="35"/>
    </row>
    <row r="22" spans="1:6" ht="17" thickBot="1" x14ac:dyDescent="0.25">
      <c r="A22" s="33">
        <v>5</v>
      </c>
      <c r="B22" s="19" t="s">
        <v>7</v>
      </c>
      <c r="C22" s="3">
        <v>47</v>
      </c>
      <c r="D22" s="121">
        <v>0</v>
      </c>
      <c r="E22" s="4">
        <f>SUM(C22*D22*560)</f>
        <v>0</v>
      </c>
      <c r="F22" s="35">
        <v>7.0000000000000007E-2</v>
      </c>
    </row>
    <row r="23" spans="1:6" ht="16" customHeight="1" x14ac:dyDescent="0.2">
      <c r="A23" s="113" t="s">
        <v>24</v>
      </c>
      <c r="B23" s="119"/>
      <c r="C23" s="119"/>
      <c r="D23" s="119"/>
      <c r="E23" s="119"/>
      <c r="F23" s="120"/>
    </row>
    <row r="24" spans="1:6" ht="32" x14ac:dyDescent="0.2">
      <c r="A24" s="33" t="s">
        <v>6</v>
      </c>
      <c r="B24" s="3" t="s">
        <v>37</v>
      </c>
      <c r="C24" s="3" t="s">
        <v>5</v>
      </c>
      <c r="D24" s="4" t="s">
        <v>1</v>
      </c>
      <c r="E24" s="18" t="s">
        <v>15</v>
      </c>
      <c r="F24" s="35"/>
    </row>
    <row r="25" spans="1:6" ht="17" thickBot="1" x14ac:dyDescent="0.25">
      <c r="A25" s="33">
        <v>6</v>
      </c>
      <c r="B25" s="19" t="s">
        <v>7</v>
      </c>
      <c r="C25" s="3">
        <v>41</v>
      </c>
      <c r="D25" s="121">
        <v>0</v>
      </c>
      <c r="E25" s="4">
        <f>SUM(C25*D25*560)</f>
        <v>0</v>
      </c>
      <c r="F25" s="35">
        <v>7.0000000000000007E-2</v>
      </c>
    </row>
    <row r="26" spans="1:6" ht="16" customHeight="1" x14ac:dyDescent="0.2">
      <c r="A26" s="113" t="s">
        <v>25</v>
      </c>
      <c r="B26" s="119"/>
      <c r="C26" s="119"/>
      <c r="D26" s="119"/>
      <c r="E26" s="119"/>
      <c r="F26" s="120"/>
    </row>
    <row r="27" spans="1:6" ht="32" x14ac:dyDescent="0.2">
      <c r="A27" s="33" t="s">
        <v>6</v>
      </c>
      <c r="B27" s="3" t="s">
        <v>38</v>
      </c>
      <c r="C27" s="3" t="s">
        <v>5</v>
      </c>
      <c r="D27" s="4" t="s">
        <v>1</v>
      </c>
      <c r="E27" s="18" t="s">
        <v>15</v>
      </c>
      <c r="F27" s="35"/>
    </row>
    <row r="28" spans="1:6" ht="17" thickBot="1" x14ac:dyDescent="0.25">
      <c r="A28" s="33">
        <v>7</v>
      </c>
      <c r="B28" s="19" t="s">
        <v>7</v>
      </c>
      <c r="C28" s="3">
        <v>48</v>
      </c>
      <c r="D28" s="121">
        <v>0</v>
      </c>
      <c r="E28" s="4">
        <f>SUM(C28*D28*560)</f>
        <v>0</v>
      </c>
      <c r="F28" s="35">
        <v>7.0000000000000007E-2</v>
      </c>
    </row>
    <row r="29" spans="1:6" x14ac:dyDescent="0.2">
      <c r="A29" s="113" t="s">
        <v>26</v>
      </c>
      <c r="B29" s="119"/>
      <c r="C29" s="119"/>
      <c r="D29" s="119"/>
      <c r="E29" s="119"/>
      <c r="F29" s="120"/>
    </row>
    <row r="30" spans="1:6" ht="48" x14ac:dyDescent="0.2">
      <c r="A30" s="33" t="s">
        <v>6</v>
      </c>
      <c r="B30" s="3" t="s">
        <v>39</v>
      </c>
      <c r="C30" s="3" t="s">
        <v>5</v>
      </c>
      <c r="D30" s="4" t="s">
        <v>1</v>
      </c>
      <c r="E30" s="18" t="s">
        <v>42</v>
      </c>
      <c r="F30" s="35"/>
    </row>
    <row r="31" spans="1:6" ht="17" thickBot="1" x14ac:dyDescent="0.25">
      <c r="A31" s="33">
        <v>8</v>
      </c>
      <c r="B31" s="19" t="s">
        <v>7</v>
      </c>
      <c r="C31" s="3">
        <v>12</v>
      </c>
      <c r="D31" s="121">
        <v>0</v>
      </c>
      <c r="E31" s="4">
        <f>SUM(C31*D31*560)</f>
        <v>0</v>
      </c>
      <c r="F31" s="35">
        <v>7.0000000000000007E-2</v>
      </c>
    </row>
    <row r="32" spans="1:6" x14ac:dyDescent="0.2">
      <c r="A32" s="113" t="s">
        <v>27</v>
      </c>
      <c r="B32" s="119"/>
      <c r="C32" s="119"/>
      <c r="D32" s="119"/>
      <c r="E32" s="119"/>
      <c r="F32" s="120"/>
    </row>
    <row r="33" spans="1:6" ht="48" x14ac:dyDescent="0.2">
      <c r="A33" s="33" t="s">
        <v>6</v>
      </c>
      <c r="B33" s="3" t="s">
        <v>49</v>
      </c>
      <c r="C33" s="3" t="s">
        <v>5</v>
      </c>
      <c r="D33" s="4" t="s">
        <v>1</v>
      </c>
      <c r="E33" s="18" t="s">
        <v>42</v>
      </c>
      <c r="F33" s="35"/>
    </row>
    <row r="34" spans="1:6" x14ac:dyDescent="0.2">
      <c r="A34" s="33">
        <v>9</v>
      </c>
      <c r="B34" s="19" t="s">
        <v>7</v>
      </c>
      <c r="C34" s="3">
        <v>25</v>
      </c>
      <c r="D34" s="121">
        <v>0</v>
      </c>
      <c r="E34" s="4">
        <f>SUM(C34*D34*560)</f>
        <v>0</v>
      </c>
      <c r="F34" s="35">
        <v>7.0000000000000007E-2</v>
      </c>
    </row>
    <row r="35" spans="1:6" ht="17" thickBot="1" x14ac:dyDescent="0.25">
      <c r="A35" s="55"/>
      <c r="B35" s="56"/>
      <c r="C35" s="57"/>
      <c r="D35" s="60"/>
      <c r="E35" s="58"/>
      <c r="F35" s="59"/>
    </row>
    <row r="36" spans="1:6" x14ac:dyDescent="0.2">
      <c r="A36" s="2"/>
      <c r="B36" s="5" t="s">
        <v>2</v>
      </c>
      <c r="C36" s="6"/>
      <c r="D36" s="48"/>
      <c r="E36" s="7">
        <f>SUM(E10+E13+E16+E19+E22+E25+E28+E31+E34)</f>
        <v>0</v>
      </c>
    </row>
    <row r="37" spans="1:6" x14ac:dyDescent="0.2">
      <c r="A37" s="2"/>
      <c r="B37" s="8" t="s">
        <v>3</v>
      </c>
      <c r="C37" s="9"/>
      <c r="D37" s="49"/>
      <c r="E37" s="122">
        <v>0</v>
      </c>
    </row>
    <row r="38" spans="1:6" x14ac:dyDescent="0.2">
      <c r="A38" s="2"/>
      <c r="B38" s="8" t="s">
        <v>4</v>
      </c>
      <c r="C38" s="9"/>
      <c r="D38" s="49"/>
      <c r="E38" s="10">
        <f>SUM(E36-E37)</f>
        <v>0</v>
      </c>
    </row>
    <row r="39" spans="1:6" x14ac:dyDescent="0.2">
      <c r="A39" s="2"/>
      <c r="B39" s="8" t="s">
        <v>12</v>
      </c>
      <c r="C39" s="9"/>
      <c r="D39" s="50"/>
      <c r="E39" s="10">
        <f>SUM(E38*1.07)-E38</f>
        <v>0</v>
      </c>
    </row>
    <row r="40" spans="1:6" ht="17" thickBot="1" x14ac:dyDescent="0.25">
      <c r="A40" s="2"/>
      <c r="B40" s="11" t="s">
        <v>0</v>
      </c>
      <c r="C40" s="12"/>
      <c r="D40" s="51"/>
      <c r="E40" s="13">
        <f>SUM(E38+E39)</f>
        <v>0</v>
      </c>
    </row>
    <row r="41" spans="1:6" x14ac:dyDescent="0.2">
      <c r="A41" s="2"/>
      <c r="B41" s="15"/>
      <c r="C41" s="15"/>
      <c r="D41" s="52"/>
      <c r="E41" s="16"/>
    </row>
    <row r="42" spans="1:6" x14ac:dyDescent="0.2">
      <c r="B42" s="14"/>
      <c r="C42" s="1"/>
      <c r="D42" s="42"/>
      <c r="E42" s="17"/>
      <c r="F42" s="29"/>
    </row>
    <row r="43" spans="1:6" ht="24" x14ac:dyDescent="0.3">
      <c r="B43" s="31" t="s">
        <v>13</v>
      </c>
      <c r="C43" s="32"/>
      <c r="D43" s="45"/>
      <c r="E43" s="45"/>
    </row>
    <row r="45" spans="1:6" x14ac:dyDescent="0.2">
      <c r="B45" s="2"/>
      <c r="C45" s="2"/>
      <c r="D45" s="46"/>
      <c r="E45" s="46"/>
    </row>
    <row r="46" spans="1:6" x14ac:dyDescent="0.2">
      <c r="B46" s="2"/>
      <c r="C46" s="2"/>
      <c r="D46" s="46"/>
      <c r="E46" s="46"/>
    </row>
    <row r="47" spans="1:6" x14ac:dyDescent="0.2">
      <c r="B47" s="2"/>
      <c r="C47" s="2"/>
      <c r="D47" s="46"/>
      <c r="E47" s="46"/>
    </row>
  </sheetData>
  <sheetProtection algorithmName="SHA-512" hashValue="SE3l4PBIKTRMNJrwgO+zDf9kJo7I7s6T6usqgWoBirMrkoTv/Ret5t5NHHbpi08gH3Yw/hAxeac0xo83zP3Q8A==" saltValue="z1thcIKSLm1Dnr+3beF+5g==" spinCount="100000" sheet="1" scenarios="1" selectLockedCells="1"/>
  <mergeCells count="11">
    <mergeCell ref="A32:F32"/>
    <mergeCell ref="A20:F20"/>
    <mergeCell ref="A23:F23"/>
    <mergeCell ref="A26:F26"/>
    <mergeCell ref="A29:F29"/>
    <mergeCell ref="A17:F17"/>
    <mergeCell ref="A5:F5"/>
    <mergeCell ref="A7:E7"/>
    <mergeCell ref="A8:F8"/>
    <mergeCell ref="A11:F11"/>
    <mergeCell ref="A14:F14"/>
  </mergeCells>
  <pageMargins left="0.7" right="0.7" top="0.75" bottom="0.75" header="0.3" footer="0.3"/>
  <pageSetup paperSize="9" orientation="landscape" horizontalDpi="4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F2B3-F0D4-DB40-8AEA-22A8FDBC2DD0}">
  <dimension ref="A1:F24"/>
  <sheetViews>
    <sheetView workbookViewId="0">
      <selection activeCell="E14" sqref="E14"/>
    </sheetView>
  </sheetViews>
  <sheetFormatPr baseColWidth="10" defaultRowHeight="16" x14ac:dyDescent="0.2"/>
  <cols>
    <col min="2" max="2" width="59.1640625" customWidth="1"/>
    <col min="3" max="3" width="20.33203125" customWidth="1"/>
    <col min="4" max="4" width="23.1640625" style="43" customWidth="1"/>
    <col min="5" max="5" width="24.5" style="43" customWidth="1"/>
    <col min="6" max="6" width="9.83203125" style="30" customWidth="1"/>
  </cols>
  <sheetData>
    <row r="1" spans="1:6" x14ac:dyDescent="0.2">
      <c r="A1" s="53" t="s">
        <v>16</v>
      </c>
      <c r="E1" s="42"/>
    </row>
    <row r="2" spans="1:6" x14ac:dyDescent="0.2">
      <c r="A2" s="53" t="s">
        <v>18</v>
      </c>
    </row>
    <row r="3" spans="1:6" x14ac:dyDescent="0.2">
      <c r="A3" s="53" t="s">
        <v>17</v>
      </c>
    </row>
    <row r="5" spans="1:6" ht="29" x14ac:dyDescent="0.35">
      <c r="A5" s="116" t="s">
        <v>10</v>
      </c>
      <c r="B5" s="116"/>
      <c r="C5" s="116"/>
      <c r="D5" s="116"/>
      <c r="E5" s="116"/>
      <c r="F5" s="116"/>
    </row>
    <row r="7" spans="1:6" ht="39" customHeight="1" thickBot="1" x14ac:dyDescent="0.3">
      <c r="A7" s="117" t="s">
        <v>11</v>
      </c>
      <c r="B7" s="117"/>
      <c r="C7" s="117"/>
      <c r="D7" s="117"/>
      <c r="E7" s="117"/>
    </row>
    <row r="8" spans="1:6" s="20" customFormat="1" x14ac:dyDescent="0.2">
      <c r="A8" s="113" t="s">
        <v>40</v>
      </c>
      <c r="B8" s="114"/>
      <c r="C8" s="114"/>
      <c r="D8" s="114"/>
      <c r="E8" s="114"/>
      <c r="F8" s="115"/>
    </row>
    <row r="9" spans="1:6" ht="48" x14ac:dyDescent="0.2">
      <c r="A9" s="33" t="s">
        <v>6</v>
      </c>
      <c r="B9" s="3" t="s">
        <v>41</v>
      </c>
      <c r="C9" s="3" t="s">
        <v>5</v>
      </c>
      <c r="D9" s="4" t="s">
        <v>1</v>
      </c>
      <c r="E9" s="18" t="s">
        <v>42</v>
      </c>
      <c r="F9" s="34" t="s">
        <v>9</v>
      </c>
    </row>
    <row r="10" spans="1:6" ht="17" thickBot="1" x14ac:dyDescent="0.25">
      <c r="A10" s="64">
        <v>1</v>
      </c>
      <c r="B10" s="65" t="s">
        <v>7</v>
      </c>
      <c r="C10" s="66">
        <v>33</v>
      </c>
      <c r="D10" s="123">
        <v>0</v>
      </c>
      <c r="E10" s="67">
        <f>SUM(C10*D10*880)</f>
        <v>0</v>
      </c>
      <c r="F10" s="68">
        <v>7.0000000000000007E-2</v>
      </c>
    </row>
    <row r="11" spans="1:6" x14ac:dyDescent="0.2">
      <c r="A11" s="55"/>
      <c r="B11" s="62"/>
      <c r="C11" s="55"/>
      <c r="D11" s="63"/>
      <c r="E11" s="63"/>
      <c r="F11" s="61"/>
    </row>
    <row r="12" spans="1:6" ht="17" thickBot="1" x14ac:dyDescent="0.25">
      <c r="A12" s="55"/>
      <c r="B12" s="62"/>
      <c r="C12" s="55"/>
      <c r="D12" s="63"/>
      <c r="E12" s="63"/>
      <c r="F12" s="61"/>
    </row>
    <row r="13" spans="1:6" x14ac:dyDescent="0.2">
      <c r="A13" s="2"/>
      <c r="B13" s="5" t="s">
        <v>2</v>
      </c>
      <c r="C13" s="6"/>
      <c r="D13" s="48"/>
      <c r="E13" s="7">
        <f>SUM(E10:E10)</f>
        <v>0</v>
      </c>
    </row>
    <row r="14" spans="1:6" x14ac:dyDescent="0.2">
      <c r="A14" s="2"/>
      <c r="B14" s="8" t="s">
        <v>3</v>
      </c>
      <c r="C14" s="9"/>
      <c r="D14" s="49"/>
      <c r="E14" s="122">
        <v>0</v>
      </c>
    </row>
    <row r="15" spans="1:6" x14ac:dyDescent="0.2">
      <c r="A15" s="2"/>
      <c r="B15" s="8" t="s">
        <v>4</v>
      </c>
      <c r="C15" s="9"/>
      <c r="D15" s="49"/>
      <c r="E15" s="10">
        <f>SUM(E13-E14)</f>
        <v>0</v>
      </c>
    </row>
    <row r="16" spans="1:6" x14ac:dyDescent="0.2">
      <c r="A16" s="2"/>
      <c r="B16" s="8" t="s">
        <v>12</v>
      </c>
      <c r="C16" s="9"/>
      <c r="D16" s="50"/>
      <c r="E16" s="10">
        <f>SUM((E10*1.07)-E10)</f>
        <v>0</v>
      </c>
    </row>
    <row r="17" spans="1:6" ht="17" thickBot="1" x14ac:dyDescent="0.25">
      <c r="A17" s="2"/>
      <c r="B17" s="11" t="s">
        <v>0</v>
      </c>
      <c r="C17" s="12"/>
      <c r="D17" s="51"/>
      <c r="E17" s="13">
        <f>SUM(E15+E16)</f>
        <v>0</v>
      </c>
    </row>
    <row r="18" spans="1:6" x14ac:dyDescent="0.2">
      <c r="A18" s="2"/>
      <c r="B18" s="15"/>
      <c r="C18" s="15"/>
      <c r="D18" s="52"/>
      <c r="E18" s="16"/>
    </row>
    <row r="19" spans="1:6" x14ac:dyDescent="0.2">
      <c r="B19" s="14"/>
      <c r="C19" s="1"/>
      <c r="D19" s="42"/>
      <c r="E19" s="17"/>
      <c r="F19" s="29"/>
    </row>
    <row r="20" spans="1:6" ht="24" x14ac:dyDescent="0.3">
      <c r="B20" s="31" t="s">
        <v>13</v>
      </c>
      <c r="C20" s="32"/>
      <c r="D20" s="45"/>
      <c r="E20" s="45"/>
    </row>
    <row r="22" spans="1:6" x14ac:dyDescent="0.2">
      <c r="B22" s="2"/>
      <c r="C22" s="2"/>
      <c r="D22" s="46"/>
      <c r="E22" s="46"/>
    </row>
    <row r="23" spans="1:6" x14ac:dyDescent="0.2">
      <c r="B23" s="2"/>
      <c r="C23" s="2"/>
      <c r="D23" s="46"/>
      <c r="E23" s="46"/>
    </row>
    <row r="24" spans="1:6" x14ac:dyDescent="0.2">
      <c r="B24" s="2"/>
      <c r="C24" s="2"/>
      <c r="D24" s="46"/>
      <c r="E24" s="46"/>
    </row>
  </sheetData>
  <sheetProtection sheet="1" scenarios="1" selectLockedCells="1"/>
  <mergeCells count="3">
    <mergeCell ref="A5:F5"/>
    <mergeCell ref="A7:E7"/>
    <mergeCell ref="A8:F8"/>
  </mergeCells>
  <pageMargins left="0.7" right="0.7" top="0.75" bottom="0.75" header="0.3" footer="0.3"/>
  <pageSetup paperSize="9" orientation="landscape" horizontalDpi="4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1D96-82EE-9F4A-864B-6248DED1DEA5}">
  <dimension ref="A1:F24"/>
  <sheetViews>
    <sheetView workbookViewId="0">
      <selection activeCell="I19" sqref="I19"/>
    </sheetView>
  </sheetViews>
  <sheetFormatPr baseColWidth="10" defaultRowHeight="16" x14ac:dyDescent="0.2"/>
  <cols>
    <col min="2" max="2" width="59.1640625" customWidth="1"/>
    <col min="3" max="3" width="20.33203125" customWidth="1"/>
    <col min="4" max="4" width="23.1640625" style="43" customWidth="1"/>
    <col min="5" max="5" width="24.5" style="43" customWidth="1"/>
    <col min="6" max="6" width="9.83203125" style="30" customWidth="1"/>
  </cols>
  <sheetData>
    <row r="1" spans="1:6" x14ac:dyDescent="0.2">
      <c r="A1" s="53" t="s">
        <v>16</v>
      </c>
      <c r="E1" s="42"/>
    </row>
    <row r="2" spans="1:6" x14ac:dyDescent="0.2">
      <c r="A2" s="53" t="s">
        <v>18</v>
      </c>
    </row>
    <row r="3" spans="1:6" x14ac:dyDescent="0.2">
      <c r="A3" s="53" t="s">
        <v>17</v>
      </c>
    </row>
    <row r="5" spans="1:6" ht="29" x14ac:dyDescent="0.35">
      <c r="A5" s="116" t="s">
        <v>10</v>
      </c>
      <c r="B5" s="116"/>
      <c r="C5" s="116"/>
      <c r="D5" s="116"/>
      <c r="E5" s="116"/>
      <c r="F5" s="116"/>
    </row>
    <row r="7" spans="1:6" ht="39" customHeight="1" thickBot="1" x14ac:dyDescent="0.3">
      <c r="A7" s="117" t="s">
        <v>11</v>
      </c>
      <c r="B7" s="117"/>
      <c r="C7" s="117"/>
      <c r="D7" s="117"/>
      <c r="E7" s="117"/>
    </row>
    <row r="8" spans="1:6" s="20" customFormat="1" x14ac:dyDescent="0.2">
      <c r="A8" s="113" t="s">
        <v>43</v>
      </c>
      <c r="B8" s="114"/>
      <c r="C8" s="114"/>
      <c r="D8" s="114"/>
      <c r="E8" s="114"/>
      <c r="F8" s="115"/>
    </row>
    <row r="9" spans="1:6" ht="48" x14ac:dyDescent="0.2">
      <c r="A9" s="33" t="s">
        <v>6</v>
      </c>
      <c r="B9" s="3" t="s">
        <v>44</v>
      </c>
      <c r="C9" s="3" t="s">
        <v>5</v>
      </c>
      <c r="D9" s="4" t="s">
        <v>1</v>
      </c>
      <c r="E9" s="18" t="s">
        <v>42</v>
      </c>
      <c r="F9" s="34" t="s">
        <v>9</v>
      </c>
    </row>
    <row r="10" spans="1:6" ht="17" thickBot="1" x14ac:dyDescent="0.25">
      <c r="A10" s="64">
        <v>1</v>
      </c>
      <c r="B10" s="65" t="s">
        <v>7</v>
      </c>
      <c r="C10" s="66">
        <v>7</v>
      </c>
      <c r="D10" s="123">
        <v>0</v>
      </c>
      <c r="E10" s="67">
        <f>SUM(C10*D10*880)</f>
        <v>0</v>
      </c>
      <c r="F10" s="68">
        <v>7.0000000000000007E-2</v>
      </c>
    </row>
    <row r="11" spans="1:6" x14ac:dyDescent="0.2">
      <c r="A11" s="55"/>
      <c r="B11" s="62"/>
      <c r="C11" s="55"/>
      <c r="D11" s="63"/>
      <c r="E11" s="63"/>
      <c r="F11" s="61"/>
    </row>
    <row r="12" spans="1:6" ht="17" thickBot="1" x14ac:dyDescent="0.25">
      <c r="A12" s="55"/>
      <c r="B12" s="62"/>
      <c r="C12" s="55"/>
      <c r="D12" s="63"/>
      <c r="E12" s="63"/>
      <c r="F12" s="61"/>
    </row>
    <row r="13" spans="1:6" x14ac:dyDescent="0.2">
      <c r="A13" s="2"/>
      <c r="B13" s="5" t="s">
        <v>2</v>
      </c>
      <c r="C13" s="6"/>
      <c r="D13" s="48"/>
      <c r="E13" s="7">
        <f>SUM(E10:E10)</f>
        <v>0</v>
      </c>
    </row>
    <row r="14" spans="1:6" x14ac:dyDescent="0.2">
      <c r="A14" s="2"/>
      <c r="B14" s="8" t="s">
        <v>3</v>
      </c>
      <c r="C14" s="9"/>
      <c r="D14" s="49"/>
      <c r="E14" s="122">
        <v>0</v>
      </c>
    </row>
    <row r="15" spans="1:6" x14ac:dyDescent="0.2">
      <c r="A15" s="2"/>
      <c r="B15" s="8" t="s">
        <v>4</v>
      </c>
      <c r="C15" s="9"/>
      <c r="D15" s="49"/>
      <c r="E15" s="10">
        <f>SUM(E13-E14)</f>
        <v>0</v>
      </c>
    </row>
    <row r="16" spans="1:6" x14ac:dyDescent="0.2">
      <c r="A16" s="2"/>
      <c r="B16" s="8" t="s">
        <v>12</v>
      </c>
      <c r="C16" s="9"/>
      <c r="D16" s="50"/>
      <c r="E16" s="10">
        <f>SUM((E10*1.07)-E10)</f>
        <v>0</v>
      </c>
    </row>
    <row r="17" spans="1:6" ht="17" thickBot="1" x14ac:dyDescent="0.25">
      <c r="A17" s="2"/>
      <c r="B17" s="11" t="s">
        <v>0</v>
      </c>
      <c r="C17" s="12"/>
      <c r="D17" s="51"/>
      <c r="E17" s="13">
        <f>SUM(E15+E16)</f>
        <v>0</v>
      </c>
    </row>
    <row r="18" spans="1:6" x14ac:dyDescent="0.2">
      <c r="A18" s="2"/>
      <c r="B18" s="15"/>
      <c r="C18" s="15"/>
      <c r="D18" s="52"/>
      <c r="E18" s="16"/>
    </row>
    <row r="19" spans="1:6" x14ac:dyDescent="0.2">
      <c r="B19" s="14"/>
      <c r="C19" s="1"/>
      <c r="D19" s="42"/>
      <c r="E19" s="17"/>
      <c r="F19" s="29"/>
    </row>
    <row r="20" spans="1:6" ht="24" x14ac:dyDescent="0.3">
      <c r="B20" s="31" t="s">
        <v>13</v>
      </c>
      <c r="C20" s="32"/>
      <c r="D20" s="45"/>
      <c r="E20" s="45"/>
    </row>
    <row r="22" spans="1:6" x14ac:dyDescent="0.2">
      <c r="B22" s="2"/>
      <c r="C22" s="2"/>
      <c r="D22" s="46"/>
      <c r="E22" s="46"/>
    </row>
    <row r="23" spans="1:6" x14ac:dyDescent="0.2">
      <c r="B23" s="2"/>
      <c r="C23" s="2"/>
      <c r="D23" s="46"/>
      <c r="E23" s="46"/>
    </row>
    <row r="24" spans="1:6" x14ac:dyDescent="0.2">
      <c r="B24" s="2"/>
      <c r="C24" s="2"/>
      <c r="D24" s="46"/>
      <c r="E24" s="46"/>
    </row>
  </sheetData>
  <sheetProtection algorithmName="SHA-512" hashValue="V4swhAYEh7HOGSVlkgZ/JnB6QHWPS4pmvMbNRZQCbuze+eeUvjBdBKB+ivdg/pAVht7gRpkdaQkLUuE2RPjOdg==" saltValue="+Oud0wZ/AMlBtbjkMB146g==" spinCount="100000" sheet="1" objects="1" scenarios="1"/>
  <mergeCells count="3">
    <mergeCell ref="A5:F5"/>
    <mergeCell ref="A7:E7"/>
    <mergeCell ref="A8:F8"/>
  </mergeCells>
  <pageMargins left="0.7" right="0.7" top="0.75" bottom="0.75" header="0.3" footer="0.3"/>
  <pageSetup paperSize="9" orientation="landscape" horizontalDpi="4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CE9F-25E7-E54E-82F4-ED0E39BA384D}">
  <dimension ref="A1:F27"/>
  <sheetViews>
    <sheetView workbookViewId="0">
      <selection activeCell="D10" sqref="D10"/>
    </sheetView>
  </sheetViews>
  <sheetFormatPr baseColWidth="10" defaultRowHeight="16" x14ac:dyDescent="0.2"/>
  <cols>
    <col min="2" max="2" width="59.1640625" customWidth="1"/>
    <col min="3" max="3" width="20.33203125" customWidth="1"/>
    <col min="4" max="4" width="23.1640625" style="43" customWidth="1"/>
    <col min="5" max="5" width="24.5" style="43" customWidth="1"/>
    <col min="6" max="6" width="9.83203125" style="30" customWidth="1"/>
  </cols>
  <sheetData>
    <row r="1" spans="1:6" x14ac:dyDescent="0.2">
      <c r="A1" s="53" t="s">
        <v>16</v>
      </c>
      <c r="E1" s="42"/>
    </row>
    <row r="2" spans="1:6" x14ac:dyDescent="0.2">
      <c r="A2" s="53" t="s">
        <v>18</v>
      </c>
    </row>
    <row r="3" spans="1:6" x14ac:dyDescent="0.2">
      <c r="A3" s="53" t="s">
        <v>17</v>
      </c>
    </row>
    <row r="5" spans="1:6" ht="29" x14ac:dyDescent="0.35">
      <c r="A5" s="116" t="s">
        <v>10</v>
      </c>
      <c r="B5" s="116"/>
      <c r="C5" s="116"/>
      <c r="D5" s="116"/>
      <c r="E5" s="116"/>
      <c r="F5" s="116"/>
    </row>
    <row r="7" spans="1:6" ht="39" customHeight="1" thickBot="1" x14ac:dyDescent="0.3">
      <c r="A7" s="117" t="s">
        <v>11</v>
      </c>
      <c r="B7" s="117"/>
      <c r="C7" s="117"/>
      <c r="D7" s="117"/>
      <c r="E7" s="117"/>
    </row>
    <row r="8" spans="1:6" s="20" customFormat="1" x14ac:dyDescent="0.2">
      <c r="A8" s="113" t="s">
        <v>45</v>
      </c>
      <c r="B8" s="114"/>
      <c r="C8" s="114"/>
      <c r="D8" s="114"/>
      <c r="E8" s="114"/>
      <c r="F8" s="115"/>
    </row>
    <row r="9" spans="1:6" ht="32" x14ac:dyDescent="0.2">
      <c r="A9" s="33" t="s">
        <v>6</v>
      </c>
      <c r="B9" s="3" t="s">
        <v>47</v>
      </c>
      <c r="C9" s="3" t="s">
        <v>5</v>
      </c>
      <c r="D9" s="4" t="s">
        <v>1</v>
      </c>
      <c r="E9" s="18" t="s">
        <v>15</v>
      </c>
      <c r="F9" s="34" t="s">
        <v>9</v>
      </c>
    </row>
    <row r="10" spans="1:6" ht="17" thickBot="1" x14ac:dyDescent="0.25">
      <c r="A10" s="33">
        <v>1</v>
      </c>
      <c r="B10" s="19" t="s">
        <v>7</v>
      </c>
      <c r="C10" s="3">
        <v>136</v>
      </c>
      <c r="D10" s="121">
        <v>0</v>
      </c>
      <c r="E10" s="4">
        <f>SUM(C10*D10*560)</f>
        <v>0</v>
      </c>
      <c r="F10" s="40">
        <v>7.0000000000000007E-2</v>
      </c>
    </row>
    <row r="11" spans="1:6" x14ac:dyDescent="0.2">
      <c r="A11" s="113" t="s">
        <v>46</v>
      </c>
      <c r="B11" s="114"/>
      <c r="C11" s="114"/>
      <c r="D11" s="114"/>
      <c r="E11" s="114"/>
      <c r="F11" s="118"/>
    </row>
    <row r="12" spans="1:6" ht="32" x14ac:dyDescent="0.2">
      <c r="A12" s="33" t="s">
        <v>6</v>
      </c>
      <c r="B12" s="3" t="s">
        <v>48</v>
      </c>
      <c r="C12" s="3" t="s">
        <v>5</v>
      </c>
      <c r="D12" s="4" t="s">
        <v>1</v>
      </c>
      <c r="E12" s="18" t="s">
        <v>15</v>
      </c>
      <c r="F12" s="35"/>
    </row>
    <row r="13" spans="1:6" ht="17" thickBot="1" x14ac:dyDescent="0.25">
      <c r="A13" s="64">
        <v>6</v>
      </c>
      <c r="B13" s="65" t="s">
        <v>7</v>
      </c>
      <c r="C13" s="66">
        <v>34</v>
      </c>
      <c r="D13" s="123">
        <v>0</v>
      </c>
      <c r="E13" s="67">
        <f>SUM(C13*D13*560)</f>
        <v>0</v>
      </c>
      <c r="F13" s="39">
        <v>7.0000000000000007E-2</v>
      </c>
    </row>
    <row r="14" spans="1:6" x14ac:dyDescent="0.2">
      <c r="A14" s="55"/>
      <c r="B14" s="62"/>
      <c r="C14" s="55"/>
      <c r="D14" s="63"/>
      <c r="E14" s="63"/>
      <c r="F14" s="69"/>
    </row>
    <row r="15" spans="1:6" ht="17" thickBot="1" x14ac:dyDescent="0.25">
      <c r="A15" s="55"/>
      <c r="B15" s="62"/>
      <c r="C15" s="55"/>
      <c r="D15" s="63"/>
      <c r="E15" s="63"/>
      <c r="F15" s="69"/>
    </row>
    <row r="16" spans="1:6" x14ac:dyDescent="0.2">
      <c r="A16" s="2"/>
      <c r="B16" s="5" t="s">
        <v>2</v>
      </c>
      <c r="C16" s="6"/>
      <c r="D16" s="48"/>
      <c r="E16" s="7">
        <f>SUM(E10:E13)</f>
        <v>0</v>
      </c>
    </row>
    <row r="17" spans="1:6" x14ac:dyDescent="0.2">
      <c r="A17" s="2"/>
      <c r="B17" s="8" t="s">
        <v>3</v>
      </c>
      <c r="C17" s="9"/>
      <c r="D17" s="49"/>
      <c r="E17" s="122">
        <v>0</v>
      </c>
    </row>
    <row r="18" spans="1:6" x14ac:dyDescent="0.2">
      <c r="A18" s="2"/>
      <c r="B18" s="8" t="s">
        <v>4</v>
      </c>
      <c r="C18" s="9"/>
      <c r="D18" s="49"/>
      <c r="E18" s="10">
        <f>SUM(E16-E17)</f>
        <v>0</v>
      </c>
    </row>
    <row r="19" spans="1:6" x14ac:dyDescent="0.2">
      <c r="A19" s="2"/>
      <c r="B19" s="8" t="s">
        <v>12</v>
      </c>
      <c r="C19" s="9"/>
      <c r="D19" s="50"/>
      <c r="E19" s="10">
        <f>SUM((E10*1.07)-E10)</f>
        <v>0</v>
      </c>
    </row>
    <row r="20" spans="1:6" ht="17" thickBot="1" x14ac:dyDescent="0.25">
      <c r="A20" s="2"/>
      <c r="B20" s="11" t="s">
        <v>0</v>
      </c>
      <c r="C20" s="12"/>
      <c r="D20" s="51"/>
      <c r="E20" s="13">
        <f>SUM(E18+E19)</f>
        <v>0</v>
      </c>
    </row>
    <row r="21" spans="1:6" x14ac:dyDescent="0.2">
      <c r="A21" s="2"/>
      <c r="B21" s="15"/>
      <c r="C21" s="15"/>
      <c r="D21" s="52"/>
      <c r="E21" s="16"/>
    </row>
    <row r="22" spans="1:6" x14ac:dyDescent="0.2">
      <c r="B22" s="14"/>
      <c r="C22" s="1"/>
      <c r="D22" s="42"/>
      <c r="E22" s="17"/>
      <c r="F22" s="29"/>
    </row>
    <row r="23" spans="1:6" ht="24" x14ac:dyDescent="0.3">
      <c r="B23" s="31" t="s">
        <v>13</v>
      </c>
      <c r="C23" s="32"/>
      <c r="D23" s="45"/>
      <c r="E23" s="45"/>
    </row>
    <row r="25" spans="1:6" s="30" customFormat="1" x14ac:dyDescent="0.2">
      <c r="A25"/>
      <c r="B25" s="2"/>
      <c r="C25" s="2"/>
      <c r="D25" s="46"/>
      <c r="E25" s="46"/>
    </row>
    <row r="26" spans="1:6" s="30" customFormat="1" x14ac:dyDescent="0.2">
      <c r="A26"/>
      <c r="B26" s="2"/>
      <c r="C26" s="2"/>
      <c r="D26" s="46"/>
      <c r="E26" s="46"/>
    </row>
    <row r="27" spans="1:6" s="30" customFormat="1" x14ac:dyDescent="0.2">
      <c r="A27"/>
      <c r="B27" s="2"/>
      <c r="C27" s="2"/>
      <c r="D27" s="46"/>
      <c r="E27" s="46"/>
    </row>
  </sheetData>
  <sheetProtection sheet="1" scenarios="1" selectLockedCells="1"/>
  <mergeCells count="4">
    <mergeCell ref="A5:F5"/>
    <mergeCell ref="A7:E7"/>
    <mergeCell ref="A8:F8"/>
    <mergeCell ref="A11:F11"/>
  </mergeCells>
  <pageMargins left="0.7" right="0.7" top="0.75" bottom="0.75" header="0.3" footer="0.3"/>
  <pageSetup paperSize="9" orientation="landscape" horizontalDpi="4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EEF7-BFDD-3441-B249-2FD146212CA6}">
  <dimension ref="A1:F68"/>
  <sheetViews>
    <sheetView workbookViewId="0">
      <selection activeCell="F58" sqref="F58"/>
    </sheetView>
  </sheetViews>
  <sheetFormatPr baseColWidth="10" defaultRowHeight="16" x14ac:dyDescent="0.2"/>
  <cols>
    <col min="1" max="1" width="30.83203125" customWidth="1"/>
    <col min="2" max="2" width="25.83203125" customWidth="1"/>
    <col min="3" max="3" width="11" customWidth="1"/>
    <col min="4" max="4" width="25.6640625" style="20" customWidth="1"/>
    <col min="5" max="5" width="18.83203125" style="43" customWidth="1"/>
    <col min="6" max="6" width="18.83203125" style="30" customWidth="1"/>
  </cols>
  <sheetData>
    <row r="1" spans="1:6" x14ac:dyDescent="0.2">
      <c r="A1" s="53" t="s">
        <v>16</v>
      </c>
      <c r="E1" s="42"/>
    </row>
    <row r="2" spans="1:6" x14ac:dyDescent="0.2">
      <c r="A2" s="53" t="s">
        <v>18</v>
      </c>
    </row>
    <row r="3" spans="1:6" x14ac:dyDescent="0.2">
      <c r="A3" s="53" t="s">
        <v>17</v>
      </c>
    </row>
    <row r="5" spans="1:6" ht="29" x14ac:dyDescent="0.35">
      <c r="A5" s="110" t="s">
        <v>192</v>
      </c>
      <c r="B5" s="110"/>
      <c r="C5" s="110"/>
      <c r="D5" s="110"/>
      <c r="E5" s="110"/>
      <c r="F5" s="110"/>
    </row>
    <row r="6" spans="1:6" ht="19" x14ac:dyDescent="0.25">
      <c r="A6" s="111" t="s">
        <v>191</v>
      </c>
      <c r="B6" s="111"/>
      <c r="C6" s="111"/>
      <c r="D6" s="111"/>
      <c r="E6" s="111"/>
      <c r="F6" s="112"/>
    </row>
    <row r="7" spans="1:6" ht="20" thickBot="1" x14ac:dyDescent="0.3">
      <c r="A7" s="54"/>
      <c r="B7" s="54"/>
      <c r="C7" s="54"/>
      <c r="D7" s="79"/>
      <c r="E7" s="88"/>
    </row>
    <row r="8" spans="1:6" x14ac:dyDescent="0.2">
      <c r="A8" s="113" t="s">
        <v>199</v>
      </c>
      <c r="B8" s="114"/>
      <c r="C8" s="114"/>
      <c r="D8" s="114"/>
      <c r="E8" s="114"/>
      <c r="F8" s="115"/>
    </row>
    <row r="9" spans="1:6" s="47" customFormat="1" ht="60" x14ac:dyDescent="0.2">
      <c r="A9" s="77" t="s">
        <v>50</v>
      </c>
      <c r="B9" s="77" t="s">
        <v>137</v>
      </c>
      <c r="C9" s="77" t="s">
        <v>138</v>
      </c>
      <c r="D9" s="77" t="s">
        <v>151</v>
      </c>
      <c r="E9" s="89" t="s">
        <v>193</v>
      </c>
      <c r="F9" s="77" t="s">
        <v>194</v>
      </c>
    </row>
    <row r="10" spans="1:6" s="47" customFormat="1" ht="15.5" customHeight="1" x14ac:dyDescent="0.2">
      <c r="A10" s="70" t="s">
        <v>62</v>
      </c>
      <c r="B10" s="76"/>
      <c r="C10" s="76"/>
      <c r="D10" s="81"/>
      <c r="E10" s="90"/>
      <c r="F10" s="90"/>
    </row>
    <row r="11" spans="1:6" s="47" customFormat="1" ht="15.5" customHeight="1" x14ac:dyDescent="0.2">
      <c r="A11" s="128" t="s">
        <v>63</v>
      </c>
      <c r="B11" s="129">
        <v>50</v>
      </c>
      <c r="C11" s="129" t="s">
        <v>100</v>
      </c>
      <c r="D11" s="78"/>
      <c r="E11" s="124">
        <v>0</v>
      </c>
      <c r="F11" s="92">
        <f>SUM(B11*E11)*48</f>
        <v>0</v>
      </c>
    </row>
    <row r="12" spans="1:6" s="47" customFormat="1" ht="15.5" customHeight="1" x14ac:dyDescent="0.2">
      <c r="A12" s="128" t="s">
        <v>155</v>
      </c>
      <c r="B12" s="129">
        <v>130</v>
      </c>
      <c r="C12" s="129" t="s">
        <v>100</v>
      </c>
      <c r="D12" s="78"/>
      <c r="E12" s="124">
        <v>0</v>
      </c>
      <c r="F12" s="92">
        <f>SUM(B12*E12)*48</f>
        <v>0</v>
      </c>
    </row>
    <row r="13" spans="1:6" s="47" customFormat="1" ht="15.5" customHeight="1" x14ac:dyDescent="0.2">
      <c r="A13" s="128" t="s">
        <v>156</v>
      </c>
      <c r="B13" s="129">
        <v>5</v>
      </c>
      <c r="C13" s="143" t="s">
        <v>100</v>
      </c>
      <c r="D13" s="78"/>
      <c r="E13" s="124">
        <v>0</v>
      </c>
      <c r="F13" s="92">
        <f>SUM(B13*E13)*48</f>
        <v>0</v>
      </c>
    </row>
    <row r="14" spans="1:6" s="47" customFormat="1" ht="15.5" customHeight="1" x14ac:dyDescent="0.2">
      <c r="A14" s="128" t="s">
        <v>157</v>
      </c>
      <c r="B14" s="129">
        <v>40</v>
      </c>
      <c r="C14" s="129" t="s">
        <v>100</v>
      </c>
      <c r="D14" s="78"/>
      <c r="E14" s="124">
        <v>0</v>
      </c>
      <c r="F14" s="92">
        <f>SUM(B14*E14)*48</f>
        <v>0</v>
      </c>
    </row>
    <row r="15" spans="1:6" s="47" customFormat="1" ht="15.5" customHeight="1" x14ac:dyDescent="0.2">
      <c r="A15" s="70" t="s">
        <v>66</v>
      </c>
      <c r="B15" s="76"/>
      <c r="C15" s="76"/>
      <c r="D15" s="81"/>
      <c r="E15" s="90"/>
      <c r="F15" s="90"/>
    </row>
    <row r="16" spans="1:6" s="47" customFormat="1" ht="15.5" customHeight="1" x14ac:dyDescent="0.2">
      <c r="A16" s="130" t="s">
        <v>202</v>
      </c>
      <c r="B16" s="129">
        <v>5</v>
      </c>
      <c r="C16" s="129" t="s">
        <v>100</v>
      </c>
      <c r="D16" s="78"/>
      <c r="E16" s="124">
        <v>0</v>
      </c>
      <c r="F16" s="92">
        <f t="shared" ref="F16:F36" si="0">SUM(B16*E16)*48</f>
        <v>0</v>
      </c>
    </row>
    <row r="17" spans="1:6" s="47" customFormat="1" ht="15.5" customHeight="1" x14ac:dyDescent="0.2">
      <c r="A17" s="128" t="s">
        <v>67</v>
      </c>
      <c r="B17" s="129">
        <v>11</v>
      </c>
      <c r="C17" s="129" t="s">
        <v>100</v>
      </c>
      <c r="D17" s="78"/>
      <c r="E17" s="124">
        <v>0</v>
      </c>
      <c r="F17" s="92">
        <f t="shared" si="0"/>
        <v>0</v>
      </c>
    </row>
    <row r="18" spans="1:6" s="47" customFormat="1" ht="15.5" customHeight="1" x14ac:dyDescent="0.2">
      <c r="A18" s="128" t="s">
        <v>68</v>
      </c>
      <c r="B18" s="129">
        <v>5</v>
      </c>
      <c r="C18" s="129" t="s">
        <v>100</v>
      </c>
      <c r="D18" s="78"/>
      <c r="E18" s="124">
        <v>0</v>
      </c>
      <c r="F18" s="92">
        <f t="shared" si="0"/>
        <v>0</v>
      </c>
    </row>
    <row r="19" spans="1:6" s="47" customFormat="1" ht="15.5" customHeight="1" x14ac:dyDescent="0.2">
      <c r="A19" s="128" t="s">
        <v>69</v>
      </c>
      <c r="B19" s="129">
        <v>20</v>
      </c>
      <c r="C19" s="129" t="s">
        <v>92</v>
      </c>
      <c r="D19" s="78"/>
      <c r="E19" s="124">
        <v>0</v>
      </c>
      <c r="F19" s="92">
        <f t="shared" si="0"/>
        <v>0</v>
      </c>
    </row>
    <row r="20" spans="1:6" s="47" customFormat="1" ht="15.5" customHeight="1" x14ac:dyDescent="0.2">
      <c r="A20" s="128" t="s">
        <v>70</v>
      </c>
      <c r="B20" s="129">
        <v>30</v>
      </c>
      <c r="C20" s="129" t="s">
        <v>92</v>
      </c>
      <c r="D20" s="78"/>
      <c r="E20" s="124">
        <v>0</v>
      </c>
      <c r="F20" s="92">
        <f t="shared" si="0"/>
        <v>0</v>
      </c>
    </row>
    <row r="21" spans="1:6" s="47" customFormat="1" ht="15.5" customHeight="1" x14ac:dyDescent="0.2">
      <c r="A21" s="128" t="s">
        <v>71</v>
      </c>
      <c r="B21" s="129">
        <v>6</v>
      </c>
      <c r="C21" s="129" t="s">
        <v>140</v>
      </c>
      <c r="D21" s="78"/>
      <c r="E21" s="124">
        <v>0</v>
      </c>
      <c r="F21" s="92">
        <f t="shared" si="0"/>
        <v>0</v>
      </c>
    </row>
    <row r="22" spans="1:6" s="47" customFormat="1" ht="15.5" customHeight="1" x14ac:dyDescent="0.2">
      <c r="A22" s="128" t="s">
        <v>72</v>
      </c>
      <c r="B22" s="129">
        <v>4</v>
      </c>
      <c r="C22" s="129" t="s">
        <v>92</v>
      </c>
      <c r="D22" s="78"/>
      <c r="E22" s="124">
        <v>0</v>
      </c>
      <c r="F22" s="92">
        <f t="shared" si="0"/>
        <v>0</v>
      </c>
    </row>
    <row r="23" spans="1:6" s="47" customFormat="1" ht="15.5" customHeight="1" x14ac:dyDescent="0.2">
      <c r="A23" s="128" t="s">
        <v>74</v>
      </c>
      <c r="B23" s="129">
        <v>10</v>
      </c>
      <c r="C23" s="129" t="s">
        <v>100</v>
      </c>
      <c r="D23" s="78"/>
      <c r="E23" s="124">
        <v>0</v>
      </c>
      <c r="F23" s="92">
        <f t="shared" si="0"/>
        <v>0</v>
      </c>
    </row>
    <row r="24" spans="1:6" s="47" customFormat="1" ht="15.5" customHeight="1" x14ac:dyDescent="0.2">
      <c r="A24" s="128" t="s">
        <v>75</v>
      </c>
      <c r="B24" s="129">
        <v>26</v>
      </c>
      <c r="C24" s="129" t="s">
        <v>92</v>
      </c>
      <c r="D24" s="78"/>
      <c r="E24" s="124">
        <v>0</v>
      </c>
      <c r="F24" s="92">
        <f t="shared" si="0"/>
        <v>0</v>
      </c>
    </row>
    <row r="25" spans="1:6" s="47" customFormat="1" ht="15.5" customHeight="1" x14ac:dyDescent="0.2">
      <c r="A25" s="128" t="s">
        <v>77</v>
      </c>
      <c r="B25" s="129">
        <v>20</v>
      </c>
      <c r="C25" s="129" t="s">
        <v>92</v>
      </c>
      <c r="D25" s="78"/>
      <c r="E25" s="124">
        <v>0</v>
      </c>
      <c r="F25" s="92">
        <f t="shared" si="0"/>
        <v>0</v>
      </c>
    </row>
    <row r="26" spans="1:6" s="47" customFormat="1" ht="15.5" customHeight="1" x14ac:dyDescent="0.2">
      <c r="A26" s="128" t="s">
        <v>78</v>
      </c>
      <c r="B26" s="129">
        <v>8</v>
      </c>
      <c r="C26" s="129" t="s">
        <v>100</v>
      </c>
      <c r="D26" s="78"/>
      <c r="E26" s="124">
        <v>0</v>
      </c>
      <c r="F26" s="92">
        <f t="shared" si="0"/>
        <v>0</v>
      </c>
    </row>
    <row r="27" spans="1:6" s="47" customFormat="1" ht="15.5" customHeight="1" x14ac:dyDescent="0.2">
      <c r="A27" s="128" t="s">
        <v>79</v>
      </c>
      <c r="B27" s="129">
        <v>27</v>
      </c>
      <c r="C27" s="129" t="s">
        <v>140</v>
      </c>
      <c r="D27" s="78"/>
      <c r="E27" s="124">
        <v>0</v>
      </c>
      <c r="F27" s="92">
        <f t="shared" si="0"/>
        <v>0</v>
      </c>
    </row>
    <row r="28" spans="1:6" s="47" customFormat="1" ht="15.5" customHeight="1" x14ac:dyDescent="0.2">
      <c r="A28" s="128" t="s">
        <v>81</v>
      </c>
      <c r="B28" s="129">
        <v>126</v>
      </c>
      <c r="C28" s="129" t="s">
        <v>92</v>
      </c>
      <c r="D28" s="78"/>
      <c r="E28" s="124">
        <v>0</v>
      </c>
      <c r="F28" s="92">
        <f t="shared" si="0"/>
        <v>0</v>
      </c>
    </row>
    <row r="29" spans="1:6" s="47" customFormat="1" ht="15.5" customHeight="1" x14ac:dyDescent="0.2">
      <c r="A29" s="128" t="s">
        <v>83</v>
      </c>
      <c r="B29" s="129">
        <v>35</v>
      </c>
      <c r="C29" s="129" t="s">
        <v>142</v>
      </c>
      <c r="D29" s="78"/>
      <c r="E29" s="124">
        <v>0</v>
      </c>
      <c r="F29" s="92">
        <f t="shared" si="0"/>
        <v>0</v>
      </c>
    </row>
    <row r="30" spans="1:6" s="47" customFormat="1" ht="15.5" customHeight="1" x14ac:dyDescent="0.2">
      <c r="A30" s="128" t="s">
        <v>84</v>
      </c>
      <c r="B30" s="129">
        <v>4</v>
      </c>
      <c r="C30" s="129" t="s">
        <v>142</v>
      </c>
      <c r="D30" s="78"/>
      <c r="E30" s="124">
        <v>0</v>
      </c>
      <c r="F30" s="92">
        <f t="shared" si="0"/>
        <v>0</v>
      </c>
    </row>
    <row r="31" spans="1:6" s="47" customFormat="1" ht="15.5" customHeight="1" x14ac:dyDescent="0.2">
      <c r="A31" s="128" t="s">
        <v>85</v>
      </c>
      <c r="B31" s="129">
        <v>12</v>
      </c>
      <c r="C31" s="129" t="s">
        <v>142</v>
      </c>
      <c r="D31" s="78"/>
      <c r="E31" s="124">
        <v>0</v>
      </c>
      <c r="F31" s="92">
        <f t="shared" si="0"/>
        <v>0</v>
      </c>
    </row>
    <row r="32" spans="1:6" s="47" customFormat="1" ht="15.5" customHeight="1" x14ac:dyDescent="0.2">
      <c r="A32" s="128" t="s">
        <v>75</v>
      </c>
      <c r="B32" s="129">
        <v>11</v>
      </c>
      <c r="C32" s="129" t="s">
        <v>92</v>
      </c>
      <c r="D32" s="78"/>
      <c r="E32" s="124">
        <v>0</v>
      </c>
      <c r="F32" s="92">
        <f t="shared" si="0"/>
        <v>0</v>
      </c>
    </row>
    <row r="33" spans="1:6" s="47" customFormat="1" ht="15.5" customHeight="1" x14ac:dyDescent="0.2">
      <c r="A33" s="130" t="s">
        <v>163</v>
      </c>
      <c r="B33" s="129">
        <v>2.2999999999999998</v>
      </c>
      <c r="C33" s="129" t="s">
        <v>100</v>
      </c>
      <c r="D33" s="78"/>
      <c r="E33" s="124">
        <v>0</v>
      </c>
      <c r="F33" s="92">
        <f t="shared" si="0"/>
        <v>0</v>
      </c>
    </row>
    <row r="34" spans="1:6" s="47" customFormat="1" ht="15.5" customHeight="1" x14ac:dyDescent="0.2">
      <c r="A34" s="128" t="s">
        <v>77</v>
      </c>
      <c r="B34" s="129">
        <v>3.6</v>
      </c>
      <c r="C34" s="129" t="s">
        <v>100</v>
      </c>
      <c r="D34" s="78"/>
      <c r="E34" s="124">
        <v>0</v>
      </c>
      <c r="F34" s="92">
        <f t="shared" si="0"/>
        <v>0</v>
      </c>
    </row>
    <row r="35" spans="1:6" s="47" customFormat="1" ht="15.5" customHeight="1" x14ac:dyDescent="0.2">
      <c r="A35" s="128" t="s">
        <v>164</v>
      </c>
      <c r="B35" s="129">
        <v>1</v>
      </c>
      <c r="C35" s="129" t="s">
        <v>171</v>
      </c>
      <c r="D35" s="78"/>
      <c r="E35" s="124">
        <v>0</v>
      </c>
      <c r="F35" s="92">
        <f t="shared" si="0"/>
        <v>0</v>
      </c>
    </row>
    <row r="36" spans="1:6" s="47" customFormat="1" ht="15.5" customHeight="1" x14ac:dyDescent="0.2">
      <c r="A36" s="128" t="s">
        <v>166</v>
      </c>
      <c r="B36" s="129">
        <v>2</v>
      </c>
      <c r="C36" s="129" t="s">
        <v>100</v>
      </c>
      <c r="D36" s="78"/>
      <c r="E36" s="124">
        <v>0</v>
      </c>
      <c r="F36" s="92">
        <f t="shared" si="0"/>
        <v>0</v>
      </c>
    </row>
    <row r="37" spans="1:6" s="47" customFormat="1" ht="15.5" customHeight="1" x14ac:dyDescent="0.2">
      <c r="A37" s="128" t="s">
        <v>165</v>
      </c>
      <c r="B37" s="129">
        <v>2</v>
      </c>
      <c r="C37" s="129" t="s">
        <v>100</v>
      </c>
      <c r="D37" s="78"/>
      <c r="E37" s="124">
        <v>0</v>
      </c>
      <c r="F37" s="92">
        <f t="shared" ref="F37:F55" si="1">SUM(B37*E37)*48</f>
        <v>0</v>
      </c>
    </row>
    <row r="38" spans="1:6" s="47" customFormat="1" ht="15.5" customHeight="1" x14ac:dyDescent="0.2">
      <c r="A38" s="128" t="s">
        <v>170</v>
      </c>
      <c r="B38" s="129">
        <v>15</v>
      </c>
      <c r="C38" s="129" t="s">
        <v>100</v>
      </c>
      <c r="D38" s="78"/>
      <c r="E38" s="124">
        <v>0</v>
      </c>
      <c r="F38" s="92">
        <f t="shared" si="1"/>
        <v>0</v>
      </c>
    </row>
    <row r="39" spans="1:6" s="47" customFormat="1" ht="15.5" customHeight="1" x14ac:dyDescent="0.2">
      <c r="A39" s="128" t="s">
        <v>169</v>
      </c>
      <c r="B39" s="129">
        <v>2</v>
      </c>
      <c r="C39" s="129" t="s">
        <v>172</v>
      </c>
      <c r="D39" s="78"/>
      <c r="E39" s="124">
        <v>0</v>
      </c>
      <c r="F39" s="92">
        <f t="shared" si="1"/>
        <v>0</v>
      </c>
    </row>
    <row r="40" spans="1:6" s="47" customFormat="1" ht="15.5" customHeight="1" x14ac:dyDescent="0.2">
      <c r="A40" s="128" t="s">
        <v>168</v>
      </c>
      <c r="B40" s="129">
        <v>10</v>
      </c>
      <c r="C40" s="129" t="s">
        <v>100</v>
      </c>
      <c r="D40" s="78"/>
      <c r="E40" s="124">
        <v>0</v>
      </c>
      <c r="F40" s="92">
        <f t="shared" si="1"/>
        <v>0</v>
      </c>
    </row>
    <row r="41" spans="1:6" s="47" customFormat="1" ht="15.5" customHeight="1" x14ac:dyDescent="0.2">
      <c r="A41" s="128" t="s">
        <v>167</v>
      </c>
      <c r="B41" s="129">
        <v>3</v>
      </c>
      <c r="C41" s="129" t="s">
        <v>100</v>
      </c>
      <c r="D41" s="78"/>
      <c r="E41" s="124">
        <v>0</v>
      </c>
      <c r="F41" s="92">
        <f t="shared" si="1"/>
        <v>0</v>
      </c>
    </row>
    <row r="42" spans="1:6" s="47" customFormat="1" ht="15.5" customHeight="1" x14ac:dyDescent="0.2">
      <c r="A42" s="70" t="s">
        <v>90</v>
      </c>
      <c r="B42" s="76"/>
      <c r="C42" s="76"/>
      <c r="D42" s="81"/>
      <c r="E42" s="90"/>
      <c r="F42" s="90"/>
    </row>
    <row r="43" spans="1:6" s="47" customFormat="1" ht="15.5" customHeight="1" x14ac:dyDescent="0.2">
      <c r="A43" s="128" t="s">
        <v>173</v>
      </c>
      <c r="B43" s="129">
        <v>8</v>
      </c>
      <c r="C43" s="129" t="s">
        <v>100</v>
      </c>
      <c r="D43" s="78"/>
      <c r="E43" s="124">
        <v>0</v>
      </c>
      <c r="F43" s="92">
        <f t="shared" si="1"/>
        <v>0</v>
      </c>
    </row>
    <row r="44" spans="1:6" s="47" customFormat="1" ht="15.5" customHeight="1" x14ac:dyDescent="0.2">
      <c r="A44" s="128" t="s">
        <v>91</v>
      </c>
      <c r="B44" s="129">
        <v>250</v>
      </c>
      <c r="C44" s="129" t="s">
        <v>92</v>
      </c>
      <c r="D44" s="78"/>
      <c r="E44" s="124">
        <v>0</v>
      </c>
      <c r="F44" s="92">
        <f t="shared" si="1"/>
        <v>0</v>
      </c>
    </row>
    <row r="45" spans="1:6" s="47" customFormat="1" ht="15.5" customHeight="1" x14ac:dyDescent="0.2">
      <c r="A45" s="128" t="s">
        <v>93</v>
      </c>
      <c r="B45" s="129">
        <v>150</v>
      </c>
      <c r="C45" s="129" t="s">
        <v>92</v>
      </c>
      <c r="D45" s="78"/>
      <c r="E45" s="124">
        <v>0</v>
      </c>
      <c r="F45" s="92">
        <f t="shared" si="1"/>
        <v>0</v>
      </c>
    </row>
    <row r="46" spans="1:6" s="47" customFormat="1" ht="15.5" customHeight="1" x14ac:dyDescent="0.2">
      <c r="A46" s="130" t="s">
        <v>94</v>
      </c>
      <c r="B46" s="129">
        <v>120</v>
      </c>
      <c r="C46" s="129" t="s">
        <v>92</v>
      </c>
      <c r="D46" s="78"/>
      <c r="E46" s="124">
        <v>0</v>
      </c>
      <c r="F46" s="92">
        <f t="shared" si="1"/>
        <v>0</v>
      </c>
    </row>
    <row r="47" spans="1:6" s="47" customFormat="1" ht="15.5" customHeight="1" x14ac:dyDescent="0.2">
      <c r="A47" s="128" t="s">
        <v>95</v>
      </c>
      <c r="B47" s="129">
        <v>80</v>
      </c>
      <c r="C47" s="129" t="s">
        <v>92</v>
      </c>
      <c r="D47" s="78"/>
      <c r="E47" s="124">
        <v>0</v>
      </c>
      <c r="F47" s="92">
        <f t="shared" si="1"/>
        <v>0</v>
      </c>
    </row>
    <row r="48" spans="1:6" s="47" customFormat="1" ht="15.5" customHeight="1" x14ac:dyDescent="0.2">
      <c r="A48" s="128" t="s">
        <v>96</v>
      </c>
      <c r="B48" s="129">
        <v>1.5</v>
      </c>
      <c r="C48" s="129" t="s">
        <v>100</v>
      </c>
      <c r="D48" s="78"/>
      <c r="E48" s="124">
        <v>0</v>
      </c>
      <c r="F48" s="92">
        <f t="shared" si="1"/>
        <v>0</v>
      </c>
    </row>
    <row r="49" spans="1:6" s="47" customFormat="1" ht="15.5" customHeight="1" x14ac:dyDescent="0.2">
      <c r="A49" s="128" t="s">
        <v>97</v>
      </c>
      <c r="B49" s="129">
        <v>3</v>
      </c>
      <c r="C49" s="129" t="s">
        <v>92</v>
      </c>
      <c r="D49" s="78"/>
      <c r="E49" s="124">
        <v>0</v>
      </c>
      <c r="F49" s="92">
        <f t="shared" si="1"/>
        <v>0</v>
      </c>
    </row>
    <row r="50" spans="1:6" s="47" customFormat="1" ht="15.5" customHeight="1" x14ac:dyDescent="0.2">
      <c r="A50" s="128" t="s">
        <v>98</v>
      </c>
      <c r="B50" s="129">
        <v>90</v>
      </c>
      <c r="C50" s="129" t="s">
        <v>92</v>
      </c>
      <c r="D50" s="78"/>
      <c r="E50" s="124">
        <v>0</v>
      </c>
      <c r="F50" s="92">
        <f t="shared" si="1"/>
        <v>0</v>
      </c>
    </row>
    <row r="51" spans="1:6" s="47" customFormat="1" ht="15.5" customHeight="1" x14ac:dyDescent="0.2">
      <c r="A51" s="128" t="s">
        <v>99</v>
      </c>
      <c r="B51" s="129">
        <v>10</v>
      </c>
      <c r="C51" s="129" t="s">
        <v>100</v>
      </c>
      <c r="D51" s="78"/>
      <c r="E51" s="124">
        <v>0</v>
      </c>
      <c r="F51" s="92">
        <f t="shared" si="1"/>
        <v>0</v>
      </c>
    </row>
    <row r="52" spans="1:6" s="47" customFormat="1" ht="15.5" customHeight="1" x14ac:dyDescent="0.2">
      <c r="A52" s="128" t="s">
        <v>101</v>
      </c>
      <c r="B52" s="129">
        <v>10</v>
      </c>
      <c r="C52" s="129" t="s">
        <v>100</v>
      </c>
      <c r="D52" s="78"/>
      <c r="E52" s="124">
        <v>0</v>
      </c>
      <c r="F52" s="92">
        <f t="shared" si="1"/>
        <v>0</v>
      </c>
    </row>
    <row r="53" spans="1:6" s="47" customFormat="1" ht="15.5" customHeight="1" x14ac:dyDescent="0.2">
      <c r="A53" s="128" t="s">
        <v>102</v>
      </c>
      <c r="B53" s="129">
        <v>7</v>
      </c>
      <c r="C53" s="129" t="s">
        <v>92</v>
      </c>
      <c r="D53" s="78"/>
      <c r="E53" s="124">
        <v>0</v>
      </c>
      <c r="F53" s="92">
        <f t="shared" si="1"/>
        <v>0</v>
      </c>
    </row>
    <row r="54" spans="1:6" s="47" customFormat="1" ht="15.5" customHeight="1" x14ac:dyDescent="0.2">
      <c r="A54" s="128" t="s">
        <v>174</v>
      </c>
      <c r="B54" s="129">
        <v>10</v>
      </c>
      <c r="C54" s="129" t="s">
        <v>100</v>
      </c>
      <c r="D54" s="78"/>
      <c r="E54" s="124">
        <v>0</v>
      </c>
      <c r="F54" s="92">
        <f t="shared" si="1"/>
        <v>0</v>
      </c>
    </row>
    <row r="55" spans="1:6" s="47" customFormat="1" ht="15.5" customHeight="1" x14ac:dyDescent="0.2">
      <c r="A55" s="128" t="s">
        <v>175</v>
      </c>
      <c r="B55" s="129">
        <v>8</v>
      </c>
      <c r="C55" s="129" t="s">
        <v>92</v>
      </c>
      <c r="D55" s="78"/>
      <c r="E55" s="124">
        <v>0</v>
      </c>
      <c r="F55" s="92">
        <f t="shared" si="1"/>
        <v>0</v>
      </c>
    </row>
    <row r="56" spans="1:6" ht="15" customHeight="1" thickBot="1" x14ac:dyDescent="0.3">
      <c r="A56" s="54"/>
      <c r="B56" s="54"/>
      <c r="C56" s="54"/>
      <c r="D56" s="79"/>
      <c r="E56" s="88"/>
    </row>
    <row r="57" spans="1:6" x14ac:dyDescent="0.2">
      <c r="A57" s="2"/>
      <c r="B57" s="5" t="s">
        <v>2</v>
      </c>
      <c r="C57" s="73"/>
      <c r="D57" s="82"/>
      <c r="E57" s="82"/>
      <c r="F57" s="7">
        <f>SUM(F10:F55)</f>
        <v>0</v>
      </c>
    </row>
    <row r="58" spans="1:6" x14ac:dyDescent="0.2">
      <c r="A58" s="2"/>
      <c r="B58" s="8" t="s">
        <v>3</v>
      </c>
      <c r="C58" s="74"/>
      <c r="D58" s="83"/>
      <c r="E58" s="83"/>
      <c r="F58" s="125">
        <v>0</v>
      </c>
    </row>
    <row r="59" spans="1:6" x14ac:dyDescent="0.2">
      <c r="A59" s="2"/>
      <c r="B59" s="8" t="s">
        <v>4</v>
      </c>
      <c r="C59" s="74"/>
      <c r="D59" s="83"/>
      <c r="E59" s="83"/>
      <c r="F59" s="10">
        <f>SUM(F57-F58)</f>
        <v>0</v>
      </c>
    </row>
    <row r="60" spans="1:6" x14ac:dyDescent="0.2">
      <c r="A60" s="2"/>
      <c r="B60" s="8" t="s">
        <v>12</v>
      </c>
      <c r="C60" s="74"/>
      <c r="D60" s="83"/>
      <c r="E60" s="83"/>
      <c r="F60" s="10">
        <f>SUM(F59*1.19)-F59</f>
        <v>0</v>
      </c>
    </row>
    <row r="61" spans="1:6" ht="17" thickBot="1" x14ac:dyDescent="0.25">
      <c r="A61" s="2"/>
      <c r="B61" s="11" t="s">
        <v>0</v>
      </c>
      <c r="C61" s="75"/>
      <c r="D61" s="84"/>
      <c r="E61" s="84"/>
      <c r="F61" s="93">
        <f>SUM(F59+F60)</f>
        <v>0</v>
      </c>
    </row>
    <row r="62" spans="1:6" x14ac:dyDescent="0.2">
      <c r="A62" s="2"/>
      <c r="B62" s="15"/>
      <c r="C62" s="15"/>
      <c r="D62" s="85"/>
      <c r="E62" s="16"/>
    </row>
    <row r="63" spans="1:6" x14ac:dyDescent="0.2">
      <c r="B63" s="14"/>
      <c r="C63" s="14"/>
      <c r="D63" s="86"/>
      <c r="E63" s="17"/>
      <c r="F63" s="29"/>
    </row>
    <row r="64" spans="1:6" ht="24" x14ac:dyDescent="0.3">
      <c r="A64" s="99" t="s">
        <v>195</v>
      </c>
      <c r="B64" s="95"/>
      <c r="C64" s="94"/>
      <c r="D64" s="96"/>
      <c r="E64" s="97"/>
      <c r="F64" s="98"/>
    </row>
    <row r="66" spans="2:5" x14ac:dyDescent="0.2">
      <c r="B66" s="2"/>
      <c r="C66" s="2"/>
      <c r="D66" s="87"/>
      <c r="E66" s="46"/>
    </row>
    <row r="67" spans="2:5" x14ac:dyDescent="0.2">
      <c r="B67" s="2"/>
      <c r="C67" s="2"/>
      <c r="D67" s="87"/>
      <c r="E67" s="46"/>
    </row>
    <row r="68" spans="2:5" x14ac:dyDescent="0.2">
      <c r="B68" s="2"/>
      <c r="C68" s="2"/>
      <c r="D68" s="87"/>
      <c r="E68" s="46"/>
    </row>
  </sheetData>
  <sheetProtection algorithmName="SHA-512" hashValue="WnAOf6pQ5f8HBAKGFc1iZhTfhHvaFZFSyBnqssP8ytdOiF0Bfd3ux3iOviqgFE22Z4/0Ggvo0MlDPzPwmHdJYA==" saltValue="o/7df/tOFBBrwpbuE7Unmg==" spinCount="100000" sheet="1" scenarios="1" selectLockedCells="1"/>
  <mergeCells count="3">
    <mergeCell ref="A6:F6"/>
    <mergeCell ref="A8:F8"/>
    <mergeCell ref="A5:F5"/>
  </mergeCells>
  <pageMargins left="0.7" right="0.7" top="0.75" bottom="0.75" header="0.3" footer="0.3"/>
  <pageSetup paperSize="9" orientation="landscape" horizontalDpi="4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2568-49F1-49BC-9D3D-0DF374EA4D50}">
  <dimension ref="A1:F107"/>
  <sheetViews>
    <sheetView workbookViewId="0">
      <selection activeCell="F99" sqref="F99"/>
    </sheetView>
  </sheetViews>
  <sheetFormatPr baseColWidth="10" defaultRowHeight="16" x14ac:dyDescent="0.2"/>
  <cols>
    <col min="1" max="1" width="26" customWidth="1"/>
    <col min="2" max="2" width="24.5" customWidth="1"/>
    <col min="3" max="3" width="13.5" customWidth="1"/>
    <col min="4" max="4" width="21.1640625" customWidth="1"/>
    <col min="5" max="5" width="21.33203125" customWidth="1"/>
    <col min="6" max="6" width="18.33203125" customWidth="1"/>
  </cols>
  <sheetData>
    <row r="1" spans="1:6" x14ac:dyDescent="0.2">
      <c r="A1" s="53" t="s">
        <v>16</v>
      </c>
      <c r="D1" s="20"/>
      <c r="E1" s="42"/>
      <c r="F1" s="30"/>
    </row>
    <row r="2" spans="1:6" x14ac:dyDescent="0.2">
      <c r="A2" s="53" t="s">
        <v>18</v>
      </c>
      <c r="D2" s="20"/>
      <c r="E2" s="43"/>
      <c r="F2" s="30"/>
    </row>
    <row r="3" spans="1:6" x14ac:dyDescent="0.2">
      <c r="A3" s="53" t="s">
        <v>17</v>
      </c>
      <c r="D3" s="20"/>
      <c r="E3" s="43"/>
      <c r="F3" s="30"/>
    </row>
    <row r="4" spans="1:6" x14ac:dyDescent="0.2">
      <c r="D4" s="20"/>
      <c r="E4" s="43"/>
      <c r="F4" s="30"/>
    </row>
    <row r="5" spans="1:6" ht="29" x14ac:dyDescent="0.35">
      <c r="A5" s="110" t="s">
        <v>192</v>
      </c>
      <c r="B5" s="110"/>
      <c r="C5" s="110"/>
      <c r="D5" s="110"/>
      <c r="E5" s="110"/>
      <c r="F5" s="110"/>
    </row>
    <row r="6" spans="1:6" ht="19" x14ac:dyDescent="0.25">
      <c r="A6" s="111" t="s">
        <v>191</v>
      </c>
      <c r="B6" s="111"/>
      <c r="C6" s="111"/>
      <c r="D6" s="111"/>
      <c r="E6" s="111"/>
      <c r="F6" s="112"/>
    </row>
    <row r="7" spans="1:6" ht="20" thickBot="1" x14ac:dyDescent="0.3">
      <c r="A7" s="54"/>
      <c r="B7" s="54"/>
      <c r="C7" s="54"/>
      <c r="D7" s="79"/>
      <c r="E7" s="88"/>
      <c r="F7" s="30"/>
    </row>
    <row r="8" spans="1:6" x14ac:dyDescent="0.2">
      <c r="A8" s="113" t="s">
        <v>200</v>
      </c>
      <c r="B8" s="114"/>
      <c r="C8" s="114"/>
      <c r="D8" s="114"/>
      <c r="E8" s="114"/>
      <c r="F8" s="115"/>
    </row>
    <row r="9" spans="1:6" ht="60" x14ac:dyDescent="0.2">
      <c r="A9" s="77" t="s">
        <v>50</v>
      </c>
      <c r="B9" s="77" t="s">
        <v>137</v>
      </c>
      <c r="C9" s="77" t="s">
        <v>138</v>
      </c>
      <c r="D9" s="77" t="s">
        <v>151</v>
      </c>
      <c r="E9" s="89" t="s">
        <v>193</v>
      </c>
      <c r="F9" s="77" t="s">
        <v>194</v>
      </c>
    </row>
    <row r="10" spans="1:6" x14ac:dyDescent="0.2">
      <c r="A10" s="70" t="s">
        <v>51</v>
      </c>
      <c r="B10" s="71"/>
      <c r="C10" s="71"/>
      <c r="D10" s="80"/>
      <c r="E10" s="90"/>
      <c r="F10" s="72"/>
    </row>
    <row r="11" spans="1:6" x14ac:dyDescent="0.2">
      <c r="A11" s="127" t="s">
        <v>52</v>
      </c>
      <c r="B11" s="126">
        <v>5</v>
      </c>
      <c r="C11" s="126" t="s">
        <v>100</v>
      </c>
      <c r="D11" s="100"/>
      <c r="E11" s="141">
        <v>0</v>
      </c>
      <c r="F11" s="101">
        <f>SUM(B11*E11)*48</f>
        <v>0</v>
      </c>
    </row>
    <row r="12" spans="1:6" x14ac:dyDescent="0.2">
      <c r="A12" s="127" t="s">
        <v>53</v>
      </c>
      <c r="B12" s="126">
        <v>5</v>
      </c>
      <c r="C12" s="126" t="s">
        <v>100</v>
      </c>
      <c r="D12" s="100"/>
      <c r="E12" s="141">
        <v>0</v>
      </c>
      <c r="F12" s="101">
        <f t="shared" ref="F12:F36" si="0">SUM(B12*E12)*48</f>
        <v>0</v>
      </c>
    </row>
    <row r="13" spans="1:6" x14ac:dyDescent="0.2">
      <c r="A13" s="127" t="s">
        <v>54</v>
      </c>
      <c r="B13" s="126">
        <v>20</v>
      </c>
      <c r="C13" s="126" t="s">
        <v>100</v>
      </c>
      <c r="D13" s="100"/>
      <c r="E13" s="142">
        <v>0</v>
      </c>
      <c r="F13" s="101">
        <f t="shared" si="0"/>
        <v>0</v>
      </c>
    </row>
    <row r="14" spans="1:6" x14ac:dyDescent="0.2">
      <c r="A14" s="127" t="s">
        <v>55</v>
      </c>
      <c r="B14" s="126">
        <v>45</v>
      </c>
      <c r="C14" s="126" t="s">
        <v>100</v>
      </c>
      <c r="D14" s="100"/>
      <c r="E14" s="142">
        <v>0</v>
      </c>
      <c r="F14" s="101">
        <f t="shared" si="0"/>
        <v>0</v>
      </c>
    </row>
    <row r="15" spans="1:6" x14ac:dyDescent="0.2">
      <c r="A15" s="127" t="s">
        <v>56</v>
      </c>
      <c r="B15" s="126">
        <v>5</v>
      </c>
      <c r="C15" s="126" t="s">
        <v>100</v>
      </c>
      <c r="D15" s="100"/>
      <c r="E15" s="142">
        <v>0</v>
      </c>
      <c r="F15" s="101">
        <f t="shared" si="0"/>
        <v>0</v>
      </c>
    </row>
    <row r="16" spans="1:6" x14ac:dyDescent="0.2">
      <c r="A16" s="127" t="s">
        <v>57</v>
      </c>
      <c r="B16" s="126">
        <v>10</v>
      </c>
      <c r="C16" s="126" t="s">
        <v>100</v>
      </c>
      <c r="D16" s="100"/>
      <c r="E16" s="142">
        <v>0</v>
      </c>
      <c r="F16" s="101">
        <f t="shared" si="0"/>
        <v>0</v>
      </c>
    </row>
    <row r="17" spans="1:6" x14ac:dyDescent="0.2">
      <c r="A17" s="127" t="s">
        <v>145</v>
      </c>
      <c r="B17" s="126">
        <v>1</v>
      </c>
      <c r="C17" s="126" t="s">
        <v>100</v>
      </c>
      <c r="D17" s="100"/>
      <c r="E17" s="142">
        <v>0</v>
      </c>
      <c r="F17" s="101">
        <f t="shared" si="0"/>
        <v>0</v>
      </c>
    </row>
    <row r="18" spans="1:6" x14ac:dyDescent="0.2">
      <c r="A18" s="127" t="s">
        <v>146</v>
      </c>
      <c r="B18" s="126">
        <v>10</v>
      </c>
      <c r="C18" s="126" t="s">
        <v>100</v>
      </c>
      <c r="D18" s="100"/>
      <c r="E18" s="142">
        <v>0</v>
      </c>
      <c r="F18" s="101">
        <f t="shared" si="0"/>
        <v>0</v>
      </c>
    </row>
    <row r="19" spans="1:6" x14ac:dyDescent="0.2">
      <c r="A19" s="127" t="s">
        <v>147</v>
      </c>
      <c r="B19" s="126">
        <v>5</v>
      </c>
      <c r="C19" s="126" t="s">
        <v>100</v>
      </c>
      <c r="D19" s="100"/>
      <c r="E19" s="142">
        <v>0</v>
      </c>
      <c r="F19" s="101">
        <f t="shared" si="0"/>
        <v>0</v>
      </c>
    </row>
    <row r="20" spans="1:6" x14ac:dyDescent="0.2">
      <c r="A20" s="70" t="s">
        <v>58</v>
      </c>
      <c r="B20" s="76"/>
      <c r="C20" s="76"/>
      <c r="D20" s="81"/>
      <c r="E20" s="90"/>
      <c r="F20" s="90"/>
    </row>
    <row r="21" spans="1:6" x14ac:dyDescent="0.2">
      <c r="A21" s="127" t="s">
        <v>59</v>
      </c>
      <c r="B21" s="126">
        <v>30</v>
      </c>
      <c r="C21" s="126" t="s">
        <v>100</v>
      </c>
      <c r="D21" s="100"/>
      <c r="E21" s="142">
        <v>0</v>
      </c>
      <c r="F21" s="101">
        <f t="shared" si="0"/>
        <v>0</v>
      </c>
    </row>
    <row r="22" spans="1:6" x14ac:dyDescent="0.2">
      <c r="A22" s="127" t="s">
        <v>148</v>
      </c>
      <c r="B22" s="126">
        <v>6</v>
      </c>
      <c r="C22" s="126" t="s">
        <v>100</v>
      </c>
      <c r="D22" s="100"/>
      <c r="E22" s="142">
        <v>0</v>
      </c>
      <c r="F22" s="101">
        <f t="shared" si="0"/>
        <v>0</v>
      </c>
    </row>
    <row r="23" spans="1:6" x14ac:dyDescent="0.2">
      <c r="A23" s="127" t="s">
        <v>149</v>
      </c>
      <c r="B23" s="126">
        <v>1</v>
      </c>
      <c r="C23" s="126" t="s">
        <v>100</v>
      </c>
      <c r="D23" s="100"/>
      <c r="E23" s="142">
        <v>0</v>
      </c>
      <c r="F23" s="101">
        <f t="shared" si="0"/>
        <v>0</v>
      </c>
    </row>
    <row r="24" spans="1:6" x14ac:dyDescent="0.2">
      <c r="A24" s="127" t="s">
        <v>150</v>
      </c>
      <c r="B24" s="126">
        <v>5</v>
      </c>
      <c r="C24" s="126" t="s">
        <v>100</v>
      </c>
      <c r="D24" s="100"/>
      <c r="E24" s="142">
        <v>0</v>
      </c>
      <c r="F24" s="101">
        <f t="shared" si="0"/>
        <v>0</v>
      </c>
    </row>
    <row r="25" spans="1:6" s="47" customFormat="1" ht="15.5" customHeight="1" x14ac:dyDescent="0.2">
      <c r="A25" s="70" t="s">
        <v>64</v>
      </c>
      <c r="B25" s="76"/>
      <c r="C25" s="76"/>
      <c r="D25" s="81"/>
      <c r="E25" s="90"/>
      <c r="F25" s="90"/>
    </row>
    <row r="26" spans="1:6" s="47" customFormat="1" ht="15.5" customHeight="1" x14ac:dyDescent="0.2">
      <c r="A26" s="128" t="s">
        <v>65</v>
      </c>
      <c r="B26" s="129">
        <v>150</v>
      </c>
      <c r="C26" s="129" t="s">
        <v>139</v>
      </c>
      <c r="D26" s="78"/>
      <c r="E26" s="124">
        <v>0</v>
      </c>
      <c r="F26" s="92">
        <f t="shared" ref="F26:F31" si="1">SUM(B26*E26)*48</f>
        <v>0</v>
      </c>
    </row>
    <row r="27" spans="1:6" s="47" customFormat="1" ht="15.5" customHeight="1" x14ac:dyDescent="0.2">
      <c r="A27" s="128" t="s">
        <v>158</v>
      </c>
      <c r="B27" s="129">
        <v>1</v>
      </c>
      <c r="C27" s="129" t="s">
        <v>100</v>
      </c>
      <c r="D27" s="78"/>
      <c r="E27" s="124">
        <v>0</v>
      </c>
      <c r="F27" s="92">
        <f t="shared" si="1"/>
        <v>0</v>
      </c>
    </row>
    <row r="28" spans="1:6" s="47" customFormat="1" ht="15.5" customHeight="1" x14ac:dyDescent="0.2">
      <c r="A28" s="128" t="s">
        <v>159</v>
      </c>
      <c r="B28" s="129">
        <v>18550</v>
      </c>
      <c r="C28" s="129" t="s">
        <v>162</v>
      </c>
      <c r="D28" s="78"/>
      <c r="E28" s="124">
        <v>0</v>
      </c>
      <c r="F28" s="92">
        <f t="shared" si="1"/>
        <v>0</v>
      </c>
    </row>
    <row r="29" spans="1:6" s="47" customFormat="1" ht="15.5" customHeight="1" x14ac:dyDescent="0.2">
      <c r="A29" s="128" t="s">
        <v>160</v>
      </c>
      <c r="B29" s="129">
        <v>1</v>
      </c>
      <c r="C29" s="129" t="s">
        <v>100</v>
      </c>
      <c r="D29" s="78"/>
      <c r="E29" s="124">
        <v>0</v>
      </c>
      <c r="F29" s="92">
        <f t="shared" si="1"/>
        <v>0</v>
      </c>
    </row>
    <row r="30" spans="1:6" s="47" customFormat="1" ht="15.5" customHeight="1" x14ac:dyDescent="0.2">
      <c r="A30" s="128" t="s">
        <v>161</v>
      </c>
      <c r="B30" s="129">
        <v>1.75</v>
      </c>
      <c r="C30" s="129" t="s">
        <v>100</v>
      </c>
      <c r="D30" s="78"/>
      <c r="E30" s="124">
        <v>0</v>
      </c>
      <c r="F30" s="92">
        <f t="shared" si="1"/>
        <v>0</v>
      </c>
    </row>
    <row r="31" spans="1:6" s="47" customFormat="1" ht="15.5" customHeight="1" x14ac:dyDescent="0.2">
      <c r="A31" s="128" t="s">
        <v>196</v>
      </c>
      <c r="B31" s="129">
        <v>850</v>
      </c>
      <c r="C31" s="129" t="s">
        <v>162</v>
      </c>
      <c r="D31" s="78"/>
      <c r="E31" s="124">
        <v>0</v>
      </c>
      <c r="F31" s="92">
        <f t="shared" si="1"/>
        <v>0</v>
      </c>
    </row>
    <row r="32" spans="1:6" x14ac:dyDescent="0.2">
      <c r="A32" s="70" t="s">
        <v>60</v>
      </c>
      <c r="B32" s="76"/>
      <c r="C32" s="76"/>
      <c r="D32" s="81"/>
      <c r="E32" s="90"/>
      <c r="F32" s="90"/>
    </row>
    <row r="33" spans="1:6" x14ac:dyDescent="0.2">
      <c r="A33" s="127" t="s">
        <v>61</v>
      </c>
      <c r="B33" s="126">
        <v>30</v>
      </c>
      <c r="C33" s="126" t="s">
        <v>100</v>
      </c>
      <c r="D33" s="100"/>
      <c r="E33" s="142">
        <v>0</v>
      </c>
      <c r="F33" s="101">
        <f t="shared" si="0"/>
        <v>0</v>
      </c>
    </row>
    <row r="34" spans="1:6" x14ac:dyDescent="0.2">
      <c r="A34" s="127" t="s">
        <v>152</v>
      </c>
      <c r="B34" s="126">
        <v>1</v>
      </c>
      <c r="C34" s="126" t="s">
        <v>100</v>
      </c>
      <c r="D34" s="100"/>
      <c r="E34" s="142">
        <v>0</v>
      </c>
      <c r="F34" s="101">
        <f t="shared" si="0"/>
        <v>0</v>
      </c>
    </row>
    <row r="35" spans="1:6" x14ac:dyDescent="0.2">
      <c r="A35" s="127" t="s">
        <v>153</v>
      </c>
      <c r="B35" s="126">
        <v>1</v>
      </c>
      <c r="C35" s="126" t="s">
        <v>100</v>
      </c>
      <c r="D35" s="100"/>
      <c r="E35" s="142">
        <v>0</v>
      </c>
      <c r="F35" s="101">
        <f t="shared" si="0"/>
        <v>0</v>
      </c>
    </row>
    <row r="36" spans="1:6" x14ac:dyDescent="0.2">
      <c r="A36" s="127" t="s">
        <v>154</v>
      </c>
      <c r="B36" s="126">
        <v>20</v>
      </c>
      <c r="C36" s="126" t="s">
        <v>100</v>
      </c>
      <c r="D36" s="100"/>
      <c r="E36" s="142">
        <v>0</v>
      </c>
      <c r="F36" s="101">
        <f t="shared" si="0"/>
        <v>0</v>
      </c>
    </row>
    <row r="37" spans="1:6" ht="31" x14ac:dyDescent="0.2">
      <c r="A37" s="70" t="s">
        <v>103</v>
      </c>
      <c r="B37" s="76"/>
      <c r="C37" s="76"/>
      <c r="D37" s="81"/>
      <c r="E37" s="90"/>
      <c r="F37" s="90"/>
    </row>
    <row r="38" spans="1:6" x14ac:dyDescent="0.2">
      <c r="A38" s="127" t="s">
        <v>104</v>
      </c>
      <c r="B38" s="126">
        <v>66</v>
      </c>
      <c r="C38" s="126" t="s">
        <v>105</v>
      </c>
      <c r="D38" s="100"/>
      <c r="E38" s="142">
        <v>0</v>
      </c>
      <c r="F38" s="101">
        <f t="shared" ref="F38:F81" si="2">SUM(B38*E38)*48</f>
        <v>0</v>
      </c>
    </row>
    <row r="39" spans="1:6" x14ac:dyDescent="0.2">
      <c r="A39" s="127" t="s">
        <v>106</v>
      </c>
      <c r="B39" s="126">
        <v>27</v>
      </c>
      <c r="C39" s="126" t="s">
        <v>100</v>
      </c>
      <c r="D39" s="100"/>
      <c r="E39" s="142">
        <v>0</v>
      </c>
      <c r="F39" s="101">
        <f t="shared" si="2"/>
        <v>0</v>
      </c>
    </row>
    <row r="40" spans="1:6" x14ac:dyDescent="0.2">
      <c r="A40" s="127" t="s">
        <v>107</v>
      </c>
      <c r="B40" s="126">
        <v>32</v>
      </c>
      <c r="C40" s="126" t="s">
        <v>100</v>
      </c>
      <c r="D40" s="100"/>
      <c r="E40" s="142">
        <v>0</v>
      </c>
      <c r="F40" s="101">
        <f t="shared" si="2"/>
        <v>0</v>
      </c>
    </row>
    <row r="41" spans="1:6" x14ac:dyDescent="0.2">
      <c r="A41" s="127" t="s">
        <v>108</v>
      </c>
      <c r="B41" s="126">
        <v>20</v>
      </c>
      <c r="C41" s="126" t="s">
        <v>105</v>
      </c>
      <c r="D41" s="100"/>
      <c r="E41" s="142">
        <v>0</v>
      </c>
      <c r="F41" s="101">
        <f t="shared" si="2"/>
        <v>0</v>
      </c>
    </row>
    <row r="42" spans="1:6" x14ac:dyDescent="0.2">
      <c r="A42" s="127" t="s">
        <v>109</v>
      </c>
      <c r="B42" s="126">
        <v>12.5</v>
      </c>
      <c r="C42" s="126" t="s">
        <v>105</v>
      </c>
      <c r="D42" s="100"/>
      <c r="E42" s="142">
        <v>0</v>
      </c>
      <c r="F42" s="101">
        <f t="shared" si="2"/>
        <v>0</v>
      </c>
    </row>
    <row r="43" spans="1:6" x14ac:dyDescent="0.2">
      <c r="A43" s="127" t="s">
        <v>110</v>
      </c>
      <c r="B43" s="126">
        <v>5</v>
      </c>
      <c r="C43" s="126" t="s">
        <v>143</v>
      </c>
      <c r="D43" s="100"/>
      <c r="E43" s="142">
        <v>0</v>
      </c>
      <c r="F43" s="101">
        <f t="shared" si="2"/>
        <v>0</v>
      </c>
    </row>
    <row r="44" spans="1:6" x14ac:dyDescent="0.2">
      <c r="A44" s="127" t="s">
        <v>176</v>
      </c>
      <c r="B44" s="126">
        <v>1</v>
      </c>
      <c r="C44" s="126" t="s">
        <v>100</v>
      </c>
      <c r="D44" s="100"/>
      <c r="E44" s="142">
        <v>0</v>
      </c>
      <c r="F44" s="101">
        <f t="shared" si="2"/>
        <v>0</v>
      </c>
    </row>
    <row r="45" spans="1:6" x14ac:dyDescent="0.2">
      <c r="A45" s="127" t="s">
        <v>111</v>
      </c>
      <c r="B45" s="126">
        <v>13</v>
      </c>
      <c r="C45" s="126" t="s">
        <v>100</v>
      </c>
      <c r="D45" s="100"/>
      <c r="E45" s="142">
        <v>0</v>
      </c>
      <c r="F45" s="101">
        <f t="shared" si="2"/>
        <v>0</v>
      </c>
    </row>
    <row r="46" spans="1:6" x14ac:dyDescent="0.2">
      <c r="A46" s="127" t="s">
        <v>112</v>
      </c>
      <c r="B46" s="126">
        <v>10</v>
      </c>
      <c r="C46" s="126" t="s">
        <v>100</v>
      </c>
      <c r="D46" s="100"/>
      <c r="E46" s="142">
        <v>0</v>
      </c>
      <c r="F46" s="101">
        <f t="shared" si="2"/>
        <v>0</v>
      </c>
    </row>
    <row r="47" spans="1:6" x14ac:dyDescent="0.2">
      <c r="A47" s="127" t="s">
        <v>113</v>
      </c>
      <c r="B47" s="126">
        <v>6</v>
      </c>
      <c r="C47" s="126" t="s">
        <v>141</v>
      </c>
      <c r="D47" s="100"/>
      <c r="E47" s="142">
        <v>0</v>
      </c>
      <c r="F47" s="101">
        <f t="shared" si="2"/>
        <v>0</v>
      </c>
    </row>
    <row r="48" spans="1:6" x14ac:dyDescent="0.2">
      <c r="A48" s="127" t="s">
        <v>114</v>
      </c>
      <c r="B48" s="126">
        <v>150</v>
      </c>
      <c r="C48" s="126" t="s">
        <v>92</v>
      </c>
      <c r="D48" s="100"/>
      <c r="E48" s="142">
        <v>0</v>
      </c>
      <c r="F48" s="101">
        <f t="shared" si="2"/>
        <v>0</v>
      </c>
    </row>
    <row r="49" spans="1:6" x14ac:dyDescent="0.2">
      <c r="A49" s="127" t="s">
        <v>177</v>
      </c>
      <c r="B49" s="126">
        <v>7</v>
      </c>
      <c r="C49" s="126" t="s">
        <v>105</v>
      </c>
      <c r="D49" s="100"/>
      <c r="E49" s="142">
        <v>0</v>
      </c>
      <c r="F49" s="101">
        <f t="shared" si="2"/>
        <v>0</v>
      </c>
    </row>
    <row r="50" spans="1:6" x14ac:dyDescent="0.2">
      <c r="A50" s="127" t="s">
        <v>178</v>
      </c>
      <c r="B50" s="126">
        <v>2</v>
      </c>
      <c r="C50" s="126" t="s">
        <v>100</v>
      </c>
      <c r="D50" s="100"/>
      <c r="E50" s="142">
        <v>0</v>
      </c>
      <c r="F50" s="101">
        <f t="shared" si="2"/>
        <v>0</v>
      </c>
    </row>
    <row r="51" spans="1:6" x14ac:dyDescent="0.2">
      <c r="A51" s="127" t="s">
        <v>179</v>
      </c>
      <c r="B51" s="126">
        <v>3</v>
      </c>
      <c r="C51" s="126" t="s">
        <v>100</v>
      </c>
      <c r="D51" s="100"/>
      <c r="E51" s="142">
        <v>0</v>
      </c>
      <c r="F51" s="101">
        <f t="shared" si="2"/>
        <v>0</v>
      </c>
    </row>
    <row r="52" spans="1:6" x14ac:dyDescent="0.2">
      <c r="A52" s="127" t="s">
        <v>180</v>
      </c>
      <c r="B52" s="126">
        <v>3</v>
      </c>
      <c r="C52" s="126" t="s">
        <v>100</v>
      </c>
      <c r="D52" s="100"/>
      <c r="E52" s="142">
        <v>0</v>
      </c>
      <c r="F52" s="101">
        <f t="shared" si="2"/>
        <v>0</v>
      </c>
    </row>
    <row r="53" spans="1:6" x14ac:dyDescent="0.2">
      <c r="A53" s="70" t="s">
        <v>115</v>
      </c>
      <c r="B53" s="76"/>
      <c r="C53" s="76"/>
      <c r="D53" s="81"/>
      <c r="E53" s="91"/>
      <c r="F53" s="91"/>
    </row>
    <row r="54" spans="1:6" x14ac:dyDescent="0.2">
      <c r="A54" s="127" t="s">
        <v>116</v>
      </c>
      <c r="B54" s="126">
        <v>15</v>
      </c>
      <c r="C54" s="126" t="s">
        <v>100</v>
      </c>
      <c r="D54" s="100"/>
      <c r="E54" s="142">
        <v>0</v>
      </c>
      <c r="F54" s="101">
        <f t="shared" si="2"/>
        <v>0</v>
      </c>
    </row>
    <row r="55" spans="1:6" x14ac:dyDescent="0.2">
      <c r="A55" s="127" t="s">
        <v>117</v>
      </c>
      <c r="B55" s="126">
        <v>5</v>
      </c>
      <c r="C55" s="126" t="s">
        <v>100</v>
      </c>
      <c r="D55" s="100"/>
      <c r="E55" s="142">
        <v>0</v>
      </c>
      <c r="F55" s="101">
        <f t="shared" si="2"/>
        <v>0</v>
      </c>
    </row>
    <row r="56" spans="1:6" x14ac:dyDescent="0.2">
      <c r="A56" s="127" t="s">
        <v>118</v>
      </c>
      <c r="B56" s="126">
        <v>5</v>
      </c>
      <c r="C56" s="126" t="s">
        <v>100</v>
      </c>
      <c r="D56" s="100"/>
      <c r="E56" s="142">
        <v>0</v>
      </c>
      <c r="F56" s="101">
        <f t="shared" si="2"/>
        <v>0</v>
      </c>
    </row>
    <row r="57" spans="1:6" x14ac:dyDescent="0.2">
      <c r="A57" s="127" t="s">
        <v>182</v>
      </c>
      <c r="B57" s="126">
        <v>25</v>
      </c>
      <c r="C57" s="126" t="s">
        <v>100</v>
      </c>
      <c r="D57" s="100"/>
      <c r="E57" s="142">
        <v>0</v>
      </c>
      <c r="F57" s="101">
        <f t="shared" si="2"/>
        <v>0</v>
      </c>
    </row>
    <row r="58" spans="1:6" x14ac:dyDescent="0.2">
      <c r="A58" s="127" t="s">
        <v>119</v>
      </c>
      <c r="B58" s="126">
        <v>15</v>
      </c>
      <c r="C58" s="126" t="s">
        <v>100</v>
      </c>
      <c r="D58" s="100"/>
      <c r="E58" s="142">
        <v>0</v>
      </c>
      <c r="F58" s="101">
        <f t="shared" si="2"/>
        <v>0</v>
      </c>
    </row>
    <row r="59" spans="1:6" x14ac:dyDescent="0.2">
      <c r="A59" s="127" t="s">
        <v>120</v>
      </c>
      <c r="B59" s="126">
        <v>6</v>
      </c>
      <c r="C59" s="126" t="s">
        <v>100</v>
      </c>
      <c r="D59" s="100"/>
      <c r="E59" s="142">
        <v>0</v>
      </c>
      <c r="F59" s="101">
        <f t="shared" si="2"/>
        <v>0</v>
      </c>
    </row>
    <row r="60" spans="1:6" x14ac:dyDescent="0.2">
      <c r="A60" s="127" t="s">
        <v>121</v>
      </c>
      <c r="B60" s="126">
        <v>10</v>
      </c>
      <c r="C60" s="126" t="s">
        <v>100</v>
      </c>
      <c r="D60" s="100"/>
      <c r="E60" s="142">
        <v>0</v>
      </c>
      <c r="F60" s="101">
        <f t="shared" si="2"/>
        <v>0</v>
      </c>
    </row>
    <row r="61" spans="1:6" x14ac:dyDescent="0.2">
      <c r="A61" s="127" t="s">
        <v>122</v>
      </c>
      <c r="B61" s="126">
        <v>9</v>
      </c>
      <c r="C61" s="126" t="s">
        <v>100</v>
      </c>
      <c r="D61" s="100"/>
      <c r="E61" s="142">
        <v>0</v>
      </c>
      <c r="F61" s="101">
        <f t="shared" si="2"/>
        <v>0</v>
      </c>
    </row>
    <row r="62" spans="1:6" x14ac:dyDescent="0.2">
      <c r="A62" s="127" t="s">
        <v>123</v>
      </c>
      <c r="B62" s="126">
        <v>3</v>
      </c>
      <c r="C62" s="126" t="s">
        <v>100</v>
      </c>
      <c r="D62" s="100"/>
      <c r="E62" s="142">
        <v>0</v>
      </c>
      <c r="F62" s="101">
        <f t="shared" si="2"/>
        <v>0</v>
      </c>
    </row>
    <row r="63" spans="1:6" x14ac:dyDescent="0.2">
      <c r="A63" s="127" t="s">
        <v>124</v>
      </c>
      <c r="B63" s="126">
        <v>5</v>
      </c>
      <c r="C63" s="126" t="s">
        <v>100</v>
      </c>
      <c r="D63" s="100"/>
      <c r="E63" s="142">
        <v>0</v>
      </c>
      <c r="F63" s="101">
        <f t="shared" si="2"/>
        <v>0</v>
      </c>
    </row>
    <row r="64" spans="1:6" x14ac:dyDescent="0.2">
      <c r="A64" s="127" t="s">
        <v>181</v>
      </c>
      <c r="B64" s="126">
        <v>9</v>
      </c>
      <c r="C64" s="126" t="s">
        <v>100</v>
      </c>
      <c r="D64" s="100"/>
      <c r="E64" s="142">
        <v>0</v>
      </c>
      <c r="F64" s="101">
        <f t="shared" si="2"/>
        <v>0</v>
      </c>
    </row>
    <row r="65" spans="1:6" x14ac:dyDescent="0.2">
      <c r="A65" s="127" t="s">
        <v>183</v>
      </c>
      <c r="B65" s="126">
        <v>10</v>
      </c>
      <c r="C65" s="126" t="s">
        <v>100</v>
      </c>
      <c r="D65" s="100"/>
      <c r="E65" s="142">
        <v>0</v>
      </c>
      <c r="F65" s="101">
        <f t="shared" si="2"/>
        <v>0</v>
      </c>
    </row>
    <row r="66" spans="1:6" x14ac:dyDescent="0.2">
      <c r="A66" s="127" t="s">
        <v>184</v>
      </c>
      <c r="B66" s="126">
        <v>12</v>
      </c>
      <c r="C66" s="126" t="s">
        <v>100</v>
      </c>
      <c r="D66" s="100"/>
      <c r="E66" s="142">
        <v>0</v>
      </c>
      <c r="F66" s="101">
        <f t="shared" si="2"/>
        <v>0</v>
      </c>
    </row>
    <row r="67" spans="1:6" x14ac:dyDescent="0.2">
      <c r="A67" s="70" t="s">
        <v>125</v>
      </c>
      <c r="B67" s="76"/>
      <c r="C67" s="76"/>
      <c r="D67" s="81"/>
      <c r="E67" s="91"/>
      <c r="F67" s="91"/>
    </row>
    <row r="68" spans="1:6" x14ac:dyDescent="0.2">
      <c r="A68" s="127" t="s">
        <v>126</v>
      </c>
      <c r="B68" s="126">
        <v>15</v>
      </c>
      <c r="C68" s="126" t="s">
        <v>100</v>
      </c>
      <c r="D68" s="100"/>
      <c r="E68" s="142">
        <v>0</v>
      </c>
      <c r="F68" s="101">
        <f t="shared" si="2"/>
        <v>0</v>
      </c>
    </row>
    <row r="69" spans="1:6" x14ac:dyDescent="0.2">
      <c r="A69" s="127" t="s">
        <v>127</v>
      </c>
      <c r="B69" s="126">
        <v>80</v>
      </c>
      <c r="C69" s="126" t="s">
        <v>92</v>
      </c>
      <c r="D69" s="100"/>
      <c r="E69" s="142">
        <v>0</v>
      </c>
      <c r="F69" s="101">
        <f t="shared" si="2"/>
        <v>0</v>
      </c>
    </row>
    <row r="70" spans="1:6" x14ac:dyDescent="0.2">
      <c r="A70" s="127" t="s">
        <v>128</v>
      </c>
      <c r="B70" s="126">
        <v>27</v>
      </c>
      <c r="C70" s="126" t="s">
        <v>100</v>
      </c>
      <c r="D70" s="100"/>
      <c r="E70" s="142">
        <v>0</v>
      </c>
      <c r="F70" s="101">
        <f t="shared" si="2"/>
        <v>0</v>
      </c>
    </row>
    <row r="71" spans="1:6" x14ac:dyDescent="0.2">
      <c r="A71" s="127" t="s">
        <v>129</v>
      </c>
      <c r="B71" s="126">
        <v>10</v>
      </c>
      <c r="C71" s="126" t="s">
        <v>100</v>
      </c>
      <c r="D71" s="100"/>
      <c r="E71" s="142">
        <v>0</v>
      </c>
      <c r="F71" s="101">
        <f t="shared" si="2"/>
        <v>0</v>
      </c>
    </row>
    <row r="72" spans="1:6" x14ac:dyDescent="0.2">
      <c r="A72" s="127" t="s">
        <v>185</v>
      </c>
      <c r="B72" s="126">
        <v>5</v>
      </c>
      <c r="C72" s="126" t="s">
        <v>100</v>
      </c>
      <c r="D72" s="100"/>
      <c r="E72" s="142">
        <v>0</v>
      </c>
      <c r="F72" s="101">
        <f t="shared" si="2"/>
        <v>0</v>
      </c>
    </row>
    <row r="73" spans="1:6" x14ac:dyDescent="0.2">
      <c r="A73" s="127" t="s">
        <v>186</v>
      </c>
      <c r="B73" s="126">
        <v>3</v>
      </c>
      <c r="C73" s="126" t="s">
        <v>100</v>
      </c>
      <c r="D73" s="100"/>
      <c r="E73" s="142">
        <v>0</v>
      </c>
      <c r="F73" s="101">
        <f t="shared" si="2"/>
        <v>0</v>
      </c>
    </row>
    <row r="74" spans="1:6" x14ac:dyDescent="0.2">
      <c r="A74" s="127" t="s">
        <v>187</v>
      </c>
      <c r="B74" s="126">
        <v>10</v>
      </c>
      <c r="C74" s="126" t="s">
        <v>100</v>
      </c>
      <c r="D74" s="100"/>
      <c r="E74" s="142">
        <v>0</v>
      </c>
      <c r="F74" s="101">
        <f t="shared" si="2"/>
        <v>0</v>
      </c>
    </row>
    <row r="75" spans="1:6" x14ac:dyDescent="0.2">
      <c r="A75" s="70" t="s">
        <v>130</v>
      </c>
      <c r="B75" s="76"/>
      <c r="C75" s="76"/>
      <c r="D75" s="81"/>
      <c r="E75" s="91"/>
      <c r="F75" s="91"/>
    </row>
    <row r="76" spans="1:6" x14ac:dyDescent="0.2">
      <c r="A76" s="127" t="s">
        <v>131</v>
      </c>
      <c r="B76" s="126">
        <v>10</v>
      </c>
      <c r="C76" s="126" t="s">
        <v>105</v>
      </c>
      <c r="D76" s="100"/>
      <c r="E76" s="142">
        <v>0</v>
      </c>
      <c r="F76" s="101">
        <f t="shared" si="2"/>
        <v>0</v>
      </c>
    </row>
    <row r="77" spans="1:6" x14ac:dyDescent="0.2">
      <c r="A77" s="127" t="s">
        <v>132</v>
      </c>
      <c r="B77" s="126">
        <v>1</v>
      </c>
      <c r="C77" s="126" t="s">
        <v>105</v>
      </c>
      <c r="D77" s="100"/>
      <c r="E77" s="142">
        <v>0</v>
      </c>
      <c r="F77" s="101">
        <f t="shared" si="2"/>
        <v>0</v>
      </c>
    </row>
    <row r="78" spans="1:6" x14ac:dyDescent="0.2">
      <c r="A78" s="127" t="s">
        <v>133</v>
      </c>
      <c r="B78" s="126">
        <v>6</v>
      </c>
      <c r="C78" s="126" t="s">
        <v>105</v>
      </c>
      <c r="D78" s="100"/>
      <c r="E78" s="142">
        <v>0</v>
      </c>
      <c r="F78" s="101">
        <f t="shared" si="2"/>
        <v>0</v>
      </c>
    </row>
    <row r="79" spans="1:6" x14ac:dyDescent="0.2">
      <c r="A79" s="127" t="s">
        <v>134</v>
      </c>
      <c r="B79" s="126">
        <v>1</v>
      </c>
      <c r="C79" s="126" t="s">
        <v>144</v>
      </c>
      <c r="D79" s="100"/>
      <c r="E79" s="142">
        <v>0</v>
      </c>
      <c r="F79" s="101">
        <f t="shared" si="2"/>
        <v>0</v>
      </c>
    </row>
    <row r="80" spans="1:6" x14ac:dyDescent="0.2">
      <c r="A80" s="127" t="s">
        <v>135</v>
      </c>
      <c r="B80" s="126">
        <v>20</v>
      </c>
      <c r="C80" s="126" t="s">
        <v>100</v>
      </c>
      <c r="D80" s="100"/>
      <c r="E80" s="142">
        <v>0</v>
      </c>
      <c r="F80" s="101">
        <f t="shared" si="2"/>
        <v>0</v>
      </c>
    </row>
    <row r="81" spans="1:6" x14ac:dyDescent="0.2">
      <c r="A81" s="127" t="s">
        <v>136</v>
      </c>
      <c r="B81" s="126">
        <v>7</v>
      </c>
      <c r="C81" s="126" t="s">
        <v>100</v>
      </c>
      <c r="D81" s="100"/>
      <c r="E81" s="142">
        <v>0</v>
      </c>
      <c r="F81" s="101">
        <f t="shared" si="2"/>
        <v>0</v>
      </c>
    </row>
    <row r="82" spans="1:6" x14ac:dyDescent="0.2">
      <c r="A82" s="127" t="s">
        <v>188</v>
      </c>
      <c r="B82" s="126">
        <v>10</v>
      </c>
      <c r="C82" s="126" t="s">
        <v>105</v>
      </c>
      <c r="D82" s="100"/>
      <c r="E82" s="142">
        <v>0</v>
      </c>
      <c r="F82" s="101">
        <f t="shared" ref="F82:F83" si="3">SUM(B82*E82)*48</f>
        <v>0</v>
      </c>
    </row>
    <row r="83" spans="1:6" x14ac:dyDescent="0.2">
      <c r="A83" s="127" t="s">
        <v>189</v>
      </c>
      <c r="B83" s="126">
        <v>2</v>
      </c>
      <c r="C83" s="126" t="s">
        <v>190</v>
      </c>
      <c r="D83" s="100"/>
      <c r="E83" s="142">
        <v>0</v>
      </c>
      <c r="F83" s="101">
        <f t="shared" si="3"/>
        <v>0</v>
      </c>
    </row>
    <row r="84" spans="1:6" x14ac:dyDescent="0.2">
      <c r="A84" s="70" t="s">
        <v>201</v>
      </c>
      <c r="B84" s="76"/>
      <c r="C84" s="76"/>
      <c r="D84" s="81"/>
      <c r="E84" s="91"/>
      <c r="F84" s="91"/>
    </row>
    <row r="85" spans="1:6" x14ac:dyDescent="0.2">
      <c r="A85" s="130" t="s">
        <v>203</v>
      </c>
      <c r="B85" s="129">
        <v>5</v>
      </c>
      <c r="C85" s="129" t="s">
        <v>100</v>
      </c>
      <c r="D85" s="78"/>
      <c r="E85" s="124">
        <v>0</v>
      </c>
      <c r="F85" s="92">
        <f t="shared" ref="F85:F90" si="4">SUM(B85*E85)*48</f>
        <v>0</v>
      </c>
    </row>
    <row r="86" spans="1:6" x14ac:dyDescent="0.2">
      <c r="A86" s="128" t="s">
        <v>73</v>
      </c>
      <c r="B86" s="129">
        <v>2</v>
      </c>
      <c r="C86" s="129" t="s">
        <v>100</v>
      </c>
      <c r="D86" s="78"/>
      <c r="E86" s="124">
        <v>0</v>
      </c>
      <c r="F86" s="92">
        <f t="shared" si="4"/>
        <v>0</v>
      </c>
    </row>
    <row r="87" spans="1:6" x14ac:dyDescent="0.2">
      <c r="A87" s="128" t="s">
        <v>76</v>
      </c>
      <c r="B87" s="129">
        <v>2.5</v>
      </c>
      <c r="C87" s="129" t="s">
        <v>100</v>
      </c>
      <c r="D87" s="78"/>
      <c r="E87" s="124">
        <v>0</v>
      </c>
      <c r="F87" s="92">
        <f t="shared" si="4"/>
        <v>0</v>
      </c>
    </row>
    <row r="88" spans="1:6" x14ac:dyDescent="0.2">
      <c r="A88" s="130" t="s">
        <v>204</v>
      </c>
      <c r="B88" s="129">
        <v>7</v>
      </c>
      <c r="C88" s="129" t="s">
        <v>100</v>
      </c>
      <c r="D88" s="78"/>
      <c r="E88" s="124">
        <v>0</v>
      </c>
      <c r="F88" s="92">
        <f t="shared" si="4"/>
        <v>0</v>
      </c>
    </row>
    <row r="89" spans="1:6" x14ac:dyDescent="0.2">
      <c r="A89" s="128" t="s">
        <v>82</v>
      </c>
      <c r="B89" s="129">
        <v>6</v>
      </c>
      <c r="C89" s="129" t="s">
        <v>100</v>
      </c>
      <c r="D89" s="78"/>
      <c r="E89" s="124">
        <v>0</v>
      </c>
      <c r="F89" s="92">
        <f t="shared" si="4"/>
        <v>0</v>
      </c>
    </row>
    <row r="90" spans="1:6" x14ac:dyDescent="0.2">
      <c r="A90" s="130" t="s">
        <v>86</v>
      </c>
      <c r="B90" s="129">
        <v>25</v>
      </c>
      <c r="C90" s="129" t="s">
        <v>100</v>
      </c>
      <c r="D90" s="78"/>
      <c r="E90" s="124">
        <v>0</v>
      </c>
      <c r="F90" s="92">
        <f t="shared" si="4"/>
        <v>0</v>
      </c>
    </row>
    <row r="91" spans="1:6" ht="31" x14ac:dyDescent="0.2">
      <c r="A91" s="70" t="s">
        <v>206</v>
      </c>
      <c r="B91" s="76"/>
      <c r="C91" s="76"/>
      <c r="D91" s="81"/>
      <c r="E91" s="91"/>
      <c r="F91" s="91"/>
    </row>
    <row r="92" spans="1:6" x14ac:dyDescent="0.2">
      <c r="A92" s="128" t="s">
        <v>80</v>
      </c>
      <c r="B92" s="129">
        <v>2</v>
      </c>
      <c r="C92" s="129" t="s">
        <v>141</v>
      </c>
      <c r="D92" s="78"/>
      <c r="E92" s="124">
        <v>0</v>
      </c>
      <c r="F92" s="92">
        <f t="shared" ref="F92" si="5">SUM(B92*E92)*48</f>
        <v>0</v>
      </c>
    </row>
    <row r="93" spans="1:6" s="47" customFormat="1" ht="15.5" customHeight="1" x14ac:dyDescent="0.2">
      <c r="A93" s="128" t="s">
        <v>87</v>
      </c>
      <c r="B93" s="129">
        <v>4</v>
      </c>
      <c r="C93" s="129" t="s">
        <v>141</v>
      </c>
      <c r="D93" s="78"/>
      <c r="E93" s="124">
        <v>0</v>
      </c>
      <c r="F93" s="92">
        <f>SUM(B93*E93)*48</f>
        <v>0</v>
      </c>
    </row>
    <row r="94" spans="1:6" s="47" customFormat="1" ht="15.5" customHeight="1" x14ac:dyDescent="0.2">
      <c r="A94" s="130" t="s">
        <v>205</v>
      </c>
      <c r="B94" s="129">
        <v>10</v>
      </c>
      <c r="C94" s="129" t="s">
        <v>141</v>
      </c>
      <c r="D94" s="78"/>
      <c r="E94" s="124">
        <v>0</v>
      </c>
      <c r="F94" s="92">
        <f>SUM(B94*E94)*48</f>
        <v>0</v>
      </c>
    </row>
    <row r="95" spans="1:6" s="47" customFormat="1" ht="15.5" customHeight="1" x14ac:dyDescent="0.2">
      <c r="A95" s="128" t="s">
        <v>88</v>
      </c>
      <c r="B95" s="129">
        <v>30</v>
      </c>
      <c r="C95" s="129" t="s">
        <v>100</v>
      </c>
      <c r="D95" s="78"/>
      <c r="E95" s="124">
        <v>0</v>
      </c>
      <c r="F95" s="92">
        <f>SUM(B95*E95)*48</f>
        <v>0</v>
      </c>
    </row>
    <row r="96" spans="1:6" s="47" customFormat="1" ht="15.5" customHeight="1" x14ac:dyDescent="0.2">
      <c r="A96" s="128" t="s">
        <v>89</v>
      </c>
      <c r="B96" s="129">
        <v>10000</v>
      </c>
      <c r="C96" s="129" t="s">
        <v>162</v>
      </c>
      <c r="D96" s="78"/>
      <c r="E96" s="124">
        <v>0</v>
      </c>
      <c r="F96" s="92">
        <f>SUM(B96*E96)*48</f>
        <v>0</v>
      </c>
    </row>
    <row r="97" spans="1:6" ht="17" thickBot="1" x14ac:dyDescent="0.25">
      <c r="A97" s="131"/>
      <c r="B97" s="132"/>
      <c r="C97" s="132"/>
      <c r="D97" s="108"/>
      <c r="E97" s="109"/>
      <c r="F97" s="107"/>
    </row>
    <row r="98" spans="1:6" x14ac:dyDescent="0.2">
      <c r="A98" s="133"/>
      <c r="B98" s="134" t="s">
        <v>2</v>
      </c>
      <c r="C98" s="135"/>
      <c r="D98" s="82"/>
      <c r="E98" s="82"/>
      <c r="F98" s="7">
        <f>SUM(F11:F83)</f>
        <v>0</v>
      </c>
    </row>
    <row r="99" spans="1:6" x14ac:dyDescent="0.2">
      <c r="A99" s="133"/>
      <c r="B99" s="136" t="s">
        <v>3</v>
      </c>
      <c r="C99" s="137"/>
      <c r="D99" s="83"/>
      <c r="E99" s="83"/>
      <c r="F99" s="125">
        <v>0</v>
      </c>
    </row>
    <row r="100" spans="1:6" x14ac:dyDescent="0.2">
      <c r="A100" s="133"/>
      <c r="B100" s="136" t="s">
        <v>4</v>
      </c>
      <c r="C100" s="137"/>
      <c r="D100" s="83"/>
      <c r="E100" s="83"/>
      <c r="F100" s="10">
        <f>SUM(F98-F99)</f>
        <v>0</v>
      </c>
    </row>
    <row r="101" spans="1:6" x14ac:dyDescent="0.2">
      <c r="A101" s="133"/>
      <c r="B101" s="136" t="s">
        <v>12</v>
      </c>
      <c r="C101" s="137"/>
      <c r="D101" s="83"/>
      <c r="E101" s="83"/>
      <c r="F101" s="10">
        <f>SUM(F100*1.19)-F100</f>
        <v>0</v>
      </c>
    </row>
    <row r="102" spans="1:6" ht="17" thickBot="1" x14ac:dyDescent="0.25">
      <c r="A102" s="133"/>
      <c r="B102" s="138" t="s">
        <v>0</v>
      </c>
      <c r="C102" s="139"/>
      <c r="D102" s="84"/>
      <c r="E102" s="84"/>
      <c r="F102" s="93">
        <f>SUM(F100+F101)</f>
        <v>0</v>
      </c>
    </row>
    <row r="103" spans="1:6" x14ac:dyDescent="0.2">
      <c r="A103" s="133"/>
      <c r="B103" s="140"/>
      <c r="C103" s="140"/>
      <c r="D103" s="85"/>
      <c r="E103" s="16"/>
      <c r="F103" s="30"/>
    </row>
    <row r="104" spans="1:6" x14ac:dyDescent="0.2">
      <c r="B104" s="14"/>
      <c r="C104" s="14"/>
      <c r="D104" s="86"/>
      <c r="E104" s="17"/>
      <c r="F104" s="29"/>
    </row>
    <row r="105" spans="1:6" ht="24" x14ac:dyDescent="0.3">
      <c r="A105" s="99" t="s">
        <v>195</v>
      </c>
      <c r="B105" s="95"/>
      <c r="C105" s="94"/>
      <c r="D105" s="103"/>
      <c r="E105" s="104"/>
      <c r="F105" s="98"/>
    </row>
    <row r="106" spans="1:6" x14ac:dyDescent="0.2">
      <c r="D106" s="20"/>
      <c r="E106" s="43"/>
      <c r="F106" s="30"/>
    </row>
    <row r="107" spans="1:6" x14ac:dyDescent="0.2">
      <c r="B107" s="102"/>
      <c r="C107" s="102"/>
      <c r="D107" s="105"/>
      <c r="E107" s="106"/>
      <c r="F107" s="30"/>
    </row>
  </sheetData>
  <sheetProtection sheet="1" scenarios="1" selectLockedCells="1"/>
  <mergeCells count="3">
    <mergeCell ref="A5:F5"/>
    <mergeCell ref="A6:F6"/>
    <mergeCell ref="A8:F8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Los 1</vt:lpstr>
      <vt:lpstr>Los 2</vt:lpstr>
      <vt:lpstr>Los 3</vt:lpstr>
      <vt:lpstr>Los 4</vt:lpstr>
      <vt:lpstr>Los 5</vt:lpstr>
      <vt:lpstr>Los 6</vt:lpstr>
      <vt:lpstr>Los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T. El-Damhougi</dc:creator>
  <cp:lastModifiedBy>Paloma Beutler</cp:lastModifiedBy>
  <cp:lastPrinted>2020-12-22T10:21:51Z</cp:lastPrinted>
  <dcterms:created xsi:type="dcterms:W3CDTF">2017-09-18T16:58:21Z</dcterms:created>
  <dcterms:modified xsi:type="dcterms:W3CDTF">2026-05-19T12:11:22Z</dcterms:modified>
</cp:coreProperties>
</file>